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ompras\2025\Licitações\Pregão Eletrônico\PE 02 - RP 02 -Transporte KM (Flow 46225)\Publicar\"/>
    </mc:Choice>
  </mc:AlternateContent>
  <xr:revisionPtr revIDLastSave="0" documentId="8_{ED090FBE-E9C6-46E5-8977-AFC0DA207C65}" xr6:coauthVersionLast="47" xr6:coauthVersionMax="47" xr10:uidLastSave="{00000000-0000-0000-0000-000000000000}"/>
  <bookViews>
    <workbookView xWindow="-120" yWindow="-120" windowWidth="29040" windowHeight="15720" tabRatio="736" activeTab="5" xr2:uid="{00000000-000D-0000-FFFF-FFFF00000000}"/>
  </bookViews>
  <sheets>
    <sheet name="41 Lugares" sheetId="5" r:id="rId1"/>
    <sheet name="31 Lugares" sheetId="10" r:id="rId2"/>
    <sheet name="19 Lugares" sheetId="11" r:id="rId3"/>
    <sheet name="Encargos" sheetId="9" r:id="rId4"/>
    <sheet name="BDI" sheetId="8" r:id="rId5"/>
    <sheet name="FECHAMENTO TOTAL" sheetId="12" r:id="rId6"/>
  </sheets>
  <definedNames>
    <definedName name="_xlnm.Print_Area" localSheetId="2">'19 Lugares'!$A$1:$F$165</definedName>
    <definedName name="_xlnm.Print_Area" localSheetId="1">'31 Lugares'!$A$1:$F$165</definedName>
    <definedName name="_xlnm.Print_Area" localSheetId="3">Encargos!$A$2:$H$42</definedName>
    <definedName name="_xlnm.Print_Area" localSheetId="5">'FECHAMENTO TOTAL'!$A$1:$H$18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2" l="1"/>
  <c r="B111" i="11" s="1"/>
  <c r="E4" i="12"/>
  <c r="B111" i="10" s="1"/>
  <c r="E3" i="12"/>
  <c r="B111" i="5" s="1"/>
  <c r="C138" i="11" l="1"/>
  <c r="E136" i="11"/>
  <c r="C136" i="11"/>
  <c r="E134" i="11"/>
  <c r="D137" i="11" s="1"/>
  <c r="E137" i="11" s="1"/>
  <c r="D138" i="11" s="1"/>
  <c r="C129" i="11"/>
  <c r="E129" i="11" s="1"/>
  <c r="F130" i="11" s="1"/>
  <c r="B158" i="11" s="1"/>
  <c r="D123" i="11"/>
  <c r="D121" i="11"/>
  <c r="D119" i="11"/>
  <c r="D117" i="11"/>
  <c r="D115" i="11"/>
  <c r="D124" i="11" s="1"/>
  <c r="C115" i="11"/>
  <c r="C117" i="11" s="1"/>
  <c r="E117" i="11" s="1"/>
  <c r="C104" i="11"/>
  <c r="E104" i="11" s="1"/>
  <c r="F104" i="11" s="1"/>
  <c r="E103" i="11"/>
  <c r="C103" i="11"/>
  <c r="D89" i="11"/>
  <c r="E89" i="11" s="1"/>
  <c r="C80" i="11"/>
  <c r="C79" i="11"/>
  <c r="C82" i="11" s="1"/>
  <c r="D78" i="11"/>
  <c r="E78" i="11" s="1"/>
  <c r="D81" i="11" s="1"/>
  <c r="E81" i="11" s="1"/>
  <c r="C74" i="11"/>
  <c r="B98" i="11" s="1"/>
  <c r="E107" i="11" s="1"/>
  <c r="C73" i="11"/>
  <c r="C92" i="11" s="1"/>
  <c r="D93" i="11" s="1"/>
  <c r="E93" i="11" s="1"/>
  <c r="E94" i="11" s="1"/>
  <c r="D95" i="11" s="1"/>
  <c r="E95" i="11" s="1"/>
  <c r="C55" i="11"/>
  <c r="E55" i="11" s="1"/>
  <c r="E50" i="11"/>
  <c r="C50" i="11"/>
  <c r="A50" i="11"/>
  <c r="A55" i="11" s="1"/>
  <c r="C45" i="11"/>
  <c r="D34" i="11"/>
  <c r="C34" i="11"/>
  <c r="E34" i="11" s="1"/>
  <c r="D31" i="11"/>
  <c r="E31" i="11" s="1"/>
  <c r="C31" i="11"/>
  <c r="D29" i="11"/>
  <c r="E29" i="11" s="1"/>
  <c r="D28" i="11"/>
  <c r="E26" i="11"/>
  <c r="D26" i="11"/>
  <c r="D25" i="11"/>
  <c r="E25" i="11" s="1"/>
  <c r="C25" i="11"/>
  <c r="C27" i="11" s="1"/>
  <c r="C28" i="11" s="1"/>
  <c r="E28" i="11" s="1"/>
  <c r="D23" i="11"/>
  <c r="E22" i="11"/>
  <c r="E18" i="11"/>
  <c r="E51" i="11" s="1"/>
  <c r="F51" i="11" s="1"/>
  <c r="B150" i="11" s="1"/>
  <c r="E13" i="11"/>
  <c r="D13" i="11"/>
  <c r="D10" i="11"/>
  <c r="E10" i="11" s="1"/>
  <c r="D9" i="11"/>
  <c r="E9" i="11" s="1"/>
  <c r="E7" i="11"/>
  <c r="D45" i="11" s="1"/>
  <c r="D11" i="11" l="1"/>
  <c r="E11" i="11" s="1"/>
  <c r="E45" i="11"/>
  <c r="D32" i="11"/>
  <c r="E32" i="11" s="1"/>
  <c r="E35" i="11" s="1"/>
  <c r="D82" i="11"/>
  <c r="E82" i="11" s="1"/>
  <c r="E83" i="11" s="1"/>
  <c r="D84" i="11" s="1"/>
  <c r="E84" i="11" s="1"/>
  <c r="F85" i="11" s="1"/>
  <c r="B154" i="11" s="1"/>
  <c r="F103" i="11"/>
  <c r="E138" i="11"/>
  <c r="F139" i="11" s="1"/>
  <c r="B159" i="11" s="1"/>
  <c r="E56" i="11"/>
  <c r="C123" i="11"/>
  <c r="E123" i="11" s="1"/>
  <c r="E14" i="11"/>
  <c r="E85" i="11"/>
  <c r="C91" i="11"/>
  <c r="C105" i="11"/>
  <c r="E105" i="11" s="1"/>
  <c r="F105" i="11" s="1"/>
  <c r="C121" i="11"/>
  <c r="E121" i="11" s="1"/>
  <c r="E96" i="11"/>
  <c r="F96" i="11" s="1"/>
  <c r="B155" i="11" s="1"/>
  <c r="E46" i="11"/>
  <c r="F46" i="11" s="1"/>
  <c r="B149" i="11" s="1"/>
  <c r="C60" i="11"/>
  <c r="E60" i="11" s="1"/>
  <c r="E115" i="11"/>
  <c r="C119" i="11"/>
  <c r="E119" i="11" s="1"/>
  <c r="F125" i="11" l="1"/>
  <c r="B157" i="11" s="1"/>
  <c r="D36" i="11"/>
  <c r="D15" i="11"/>
  <c r="D106" i="11"/>
  <c r="E106" i="11" s="1"/>
  <c r="F107" i="11" s="1"/>
  <c r="E61" i="11"/>
  <c r="F61" i="11" s="1"/>
  <c r="B152" i="11" s="1"/>
  <c r="F56" i="11"/>
  <c r="B151" i="11" l="1"/>
  <c r="B156" i="11"/>
  <c r="F141" i="11"/>
  <c r="B153" i="11" l="1"/>
  <c r="C138" i="10" l="1"/>
  <c r="E136" i="10"/>
  <c r="C136" i="10"/>
  <c r="E134" i="10"/>
  <c r="D137" i="10" s="1"/>
  <c r="E137" i="10" s="1"/>
  <c r="D138" i="10" s="1"/>
  <c r="C129" i="10"/>
  <c r="E129" i="10" s="1"/>
  <c r="F130" i="10" s="1"/>
  <c r="B158" i="10" s="1"/>
  <c r="D123" i="10"/>
  <c r="D121" i="10"/>
  <c r="D119" i="10"/>
  <c r="D117" i="10"/>
  <c r="D115" i="10"/>
  <c r="D124" i="10" s="1"/>
  <c r="C115" i="10"/>
  <c r="C117" i="10" s="1"/>
  <c r="E117" i="10" s="1"/>
  <c r="C104" i="10"/>
  <c r="E104" i="10" s="1"/>
  <c r="E103" i="10"/>
  <c r="C103" i="10"/>
  <c r="D89" i="10"/>
  <c r="E89" i="10" s="1"/>
  <c r="C80" i="10"/>
  <c r="C79" i="10"/>
  <c r="C82" i="10" s="1"/>
  <c r="D78" i="10"/>
  <c r="E78" i="10" s="1"/>
  <c r="D81" i="10" s="1"/>
  <c r="E81" i="10" s="1"/>
  <c r="C74" i="10"/>
  <c r="B98" i="10" s="1"/>
  <c r="E107" i="10" s="1"/>
  <c r="C73" i="10"/>
  <c r="C92" i="10" s="1"/>
  <c r="D93" i="10" s="1"/>
  <c r="E93" i="10" s="1"/>
  <c r="E94" i="10" s="1"/>
  <c r="D95" i="10" s="1"/>
  <c r="E95" i="10" s="1"/>
  <c r="C55" i="10"/>
  <c r="E55" i="10" s="1"/>
  <c r="E50" i="10"/>
  <c r="C50" i="10"/>
  <c r="A50" i="10"/>
  <c r="A55" i="10" s="1"/>
  <c r="C45" i="10"/>
  <c r="D34" i="10"/>
  <c r="C34" i="10"/>
  <c r="E34" i="10" s="1"/>
  <c r="D31" i="10"/>
  <c r="E31" i="10" s="1"/>
  <c r="C31" i="10"/>
  <c r="D29" i="10"/>
  <c r="E29" i="10" s="1"/>
  <c r="D28" i="10"/>
  <c r="E26" i="10"/>
  <c r="D26" i="10"/>
  <c r="D25" i="10"/>
  <c r="E25" i="10" s="1"/>
  <c r="C25" i="10"/>
  <c r="C27" i="10" s="1"/>
  <c r="C28" i="10" s="1"/>
  <c r="E28" i="10" s="1"/>
  <c r="D23" i="10"/>
  <c r="E22" i="10"/>
  <c r="E18" i="10"/>
  <c r="E51" i="10" s="1"/>
  <c r="F51" i="10" s="1"/>
  <c r="B150" i="10" s="1"/>
  <c r="D13" i="10"/>
  <c r="E13" i="10" s="1"/>
  <c r="D10" i="10"/>
  <c r="E10" i="10" s="1"/>
  <c r="D9" i="10"/>
  <c r="E9" i="10" s="1"/>
  <c r="E7" i="10"/>
  <c r="C91" i="10" l="1"/>
  <c r="D82" i="10"/>
  <c r="E82" i="10" s="1"/>
  <c r="E83" i="10" s="1"/>
  <c r="D84" i="10" s="1"/>
  <c r="E84" i="10" s="1"/>
  <c r="F85" i="10" s="1"/>
  <c r="B154" i="10" s="1"/>
  <c r="D11" i="10"/>
  <c r="E11" i="10" s="1"/>
  <c r="E14" i="10"/>
  <c r="E35" i="10"/>
  <c r="D32" i="10"/>
  <c r="E32" i="10" s="1"/>
  <c r="F104" i="10"/>
  <c r="E138" i="10"/>
  <c r="F139" i="10" s="1"/>
  <c r="B159" i="10" s="1"/>
  <c r="D45" i="10"/>
  <c r="E45" i="10" s="1"/>
  <c r="E96" i="10"/>
  <c r="F96" i="10" s="1"/>
  <c r="B155" i="10" s="1"/>
  <c r="E85" i="10"/>
  <c r="F103" i="10"/>
  <c r="C105" i="10"/>
  <c r="E105" i="10" s="1"/>
  <c r="F105" i="10" s="1"/>
  <c r="C121" i="10"/>
  <c r="E121" i="10" s="1"/>
  <c r="E56" i="10"/>
  <c r="E46" i="10"/>
  <c r="C60" i="10"/>
  <c r="E60" i="10" s="1"/>
  <c r="E115" i="10"/>
  <c r="C119" i="10"/>
  <c r="E119" i="10" s="1"/>
  <c r="C123" i="10"/>
  <c r="E123" i="10" s="1"/>
  <c r="C103" i="5"/>
  <c r="C104" i="5" s="1"/>
  <c r="C105" i="5" s="1"/>
  <c r="F125" i="10" l="1"/>
  <c r="B157" i="10" s="1"/>
  <c r="D106" i="10"/>
  <c r="E106" i="10" s="1"/>
  <c r="F107" i="10" s="1"/>
  <c r="D15" i="10"/>
  <c r="F46" i="10"/>
  <c r="B149" i="10" s="1"/>
  <c r="D36" i="10"/>
  <c r="F56" i="10"/>
  <c r="E61" i="10"/>
  <c r="F61" i="10" s="1"/>
  <c r="B152" i="10" s="1"/>
  <c r="E105" i="5"/>
  <c r="E104" i="5"/>
  <c r="E103" i="5"/>
  <c r="C138" i="5"/>
  <c r="C136" i="5"/>
  <c r="E136" i="5" s="1"/>
  <c r="E134" i="5"/>
  <c r="C129" i="5"/>
  <c r="E129" i="5" s="1"/>
  <c r="F130" i="5" s="1"/>
  <c r="B158" i="5" s="1"/>
  <c r="D123" i="5"/>
  <c r="D121" i="5"/>
  <c r="D119" i="5"/>
  <c r="D117" i="5"/>
  <c r="D115" i="5"/>
  <c r="C115" i="5"/>
  <c r="C121" i="5" s="1"/>
  <c r="E121" i="5" s="1"/>
  <c r="D89" i="5"/>
  <c r="E89" i="5" s="1"/>
  <c r="C80" i="5"/>
  <c r="C79" i="5"/>
  <c r="C82" i="5" s="1"/>
  <c r="D78" i="5"/>
  <c r="E78" i="5" s="1"/>
  <c r="D81" i="5" s="1"/>
  <c r="E81" i="5" s="1"/>
  <c r="C73" i="5"/>
  <c r="C91" i="5" s="1"/>
  <c r="E18" i="5"/>
  <c r="C74" i="5" s="1"/>
  <c r="B98" i="5" s="1"/>
  <c r="E107" i="5" s="1"/>
  <c r="B151" i="10" l="1"/>
  <c r="B156" i="10"/>
  <c r="F141" i="10"/>
  <c r="D137" i="5"/>
  <c r="E137" i="5" s="1"/>
  <c r="D138" i="5" s="1"/>
  <c r="E138" i="5" s="1"/>
  <c r="F139" i="5" s="1"/>
  <c r="B159" i="5" s="1"/>
  <c r="D82" i="5"/>
  <c r="E82" i="5" s="1"/>
  <c r="C119" i="5"/>
  <c r="E119" i="5" s="1"/>
  <c r="C92" i="5"/>
  <c r="D93" i="5" s="1"/>
  <c r="E93" i="5" s="1"/>
  <c r="E94" i="5" s="1"/>
  <c r="D95" i="5" s="1"/>
  <c r="E95" i="5" s="1"/>
  <c r="E115" i="5"/>
  <c r="D124" i="5"/>
  <c r="C117" i="5"/>
  <c r="E117" i="5" s="1"/>
  <c r="F105" i="5"/>
  <c r="F103" i="5"/>
  <c r="D106" i="5"/>
  <c r="E106" i="5" s="1"/>
  <c r="F107" i="5" s="1"/>
  <c r="B156" i="5" s="1"/>
  <c r="F104" i="5"/>
  <c r="C123" i="5"/>
  <c r="E123" i="5" s="1"/>
  <c r="E46" i="5"/>
  <c r="E51" i="5"/>
  <c r="B153" i="10" l="1"/>
  <c r="F125" i="5"/>
  <c r="B157" i="5" s="1"/>
  <c r="E83" i="5"/>
  <c r="D84" i="5" s="1"/>
  <c r="E84" i="5" s="1"/>
  <c r="C50" i="5"/>
  <c r="H30" i="9"/>
  <c r="H26" i="9"/>
  <c r="H16" i="9"/>
  <c r="H38" i="9" s="1"/>
  <c r="F141" i="5" l="1"/>
  <c r="E85" i="5"/>
  <c r="F85" i="5" s="1"/>
  <c r="B154" i="5" s="1"/>
  <c r="E96" i="5"/>
  <c r="F96" i="5" s="1"/>
  <c r="B155" i="5" s="1"/>
  <c r="E56" i="5"/>
  <c r="E61" i="5" s="1"/>
  <c r="H31" i="9"/>
  <c r="H33" i="9"/>
  <c r="H39" i="9"/>
  <c r="H40" i="9" s="1"/>
  <c r="H34" i="9"/>
  <c r="B153" i="5" l="1"/>
  <c r="H35" i="9"/>
  <c r="H42" i="9" s="1"/>
  <c r="C15" i="11" l="1"/>
  <c r="E15" i="11" s="1"/>
  <c r="E16" i="11" s="1"/>
  <c r="D17" i="11" s="1"/>
  <c r="E17" i="11" s="1"/>
  <c r="F18" i="11" s="1"/>
  <c r="B147" i="11" s="1"/>
  <c r="C36" i="11"/>
  <c r="E36" i="11" s="1"/>
  <c r="E37" i="11" s="1"/>
  <c r="D38" i="11" s="1"/>
  <c r="E38" i="11" s="1"/>
  <c r="F39" i="11" s="1"/>
  <c r="C36" i="10"/>
  <c r="E36" i="10" s="1"/>
  <c r="E37" i="10" s="1"/>
  <c r="D38" i="10" s="1"/>
  <c r="E38" i="10" s="1"/>
  <c r="F39" i="10" s="1"/>
  <c r="C15" i="10"/>
  <c r="E15" i="10" s="1"/>
  <c r="E16" i="10" s="1"/>
  <c r="D17" i="10" s="1"/>
  <c r="E17" i="10" s="1"/>
  <c r="F18" i="10" s="1"/>
  <c r="B147" i="10" s="1"/>
  <c r="C15" i="5"/>
  <c r="C36" i="5"/>
  <c r="C55" i="5"/>
  <c r="C60" i="5" s="1"/>
  <c r="E60" i="5" s="1"/>
  <c r="F61" i="5" s="1"/>
  <c r="B152" i="5" s="1"/>
  <c r="C45" i="5"/>
  <c r="B146" i="10" l="1"/>
  <c r="B148" i="10"/>
  <c r="F63" i="10"/>
  <c r="B148" i="11"/>
  <c r="F63" i="11"/>
  <c r="C6" i="8"/>
  <c r="C12" i="8" s="1"/>
  <c r="B161" i="10" l="1"/>
  <c r="B160" i="10" s="1"/>
  <c r="B146" i="11"/>
  <c r="E55" i="5"/>
  <c r="E50" i="5"/>
  <c r="A50" i="5"/>
  <c r="A55" i="5" s="1"/>
  <c r="D34" i="5"/>
  <c r="C34" i="5"/>
  <c r="C31" i="5"/>
  <c r="C25" i="5"/>
  <c r="C27" i="5" s="1"/>
  <c r="C28" i="5" s="1"/>
  <c r="D23" i="5"/>
  <c r="D29" i="5"/>
  <c r="E29" i="5" s="1"/>
  <c r="D13" i="5"/>
  <c r="E13" i="5" s="1"/>
  <c r="D10" i="5"/>
  <c r="E10" i="5" s="1"/>
  <c r="D9" i="5"/>
  <c r="E9" i="5" s="1"/>
  <c r="E7" i="5"/>
  <c r="D45" i="5" s="1"/>
  <c r="B162" i="10" l="1"/>
  <c r="C160" i="10"/>
  <c r="B161" i="11"/>
  <c r="B160" i="11" s="1"/>
  <c r="B162" i="11" s="1"/>
  <c r="F51" i="5"/>
  <c r="B150" i="5" s="1"/>
  <c r="D11" i="5"/>
  <c r="E11" i="5" s="1"/>
  <c r="E14" i="5" s="1"/>
  <c r="E34" i="5"/>
  <c r="E45" i="5"/>
  <c r="F56" i="5"/>
  <c r="B151" i="5" s="1"/>
  <c r="D25" i="5"/>
  <c r="E25" i="5" s="1"/>
  <c r="D26" i="5"/>
  <c r="E26" i="5" s="1"/>
  <c r="D31" i="5"/>
  <c r="E31" i="5" s="1"/>
  <c r="E22" i="5"/>
  <c r="D28" i="5"/>
  <c r="E28" i="5" s="1"/>
  <c r="C160" i="11" l="1"/>
  <c r="C165" i="11"/>
  <c r="F5" i="12" s="1"/>
  <c r="G5" i="12" s="1"/>
  <c r="H5" i="12" s="1"/>
  <c r="C149" i="11"/>
  <c r="C151" i="11"/>
  <c r="C158" i="11"/>
  <c r="C156" i="11"/>
  <c r="C155" i="11"/>
  <c r="C157" i="11"/>
  <c r="C150" i="11"/>
  <c r="C159" i="11"/>
  <c r="C152" i="11"/>
  <c r="C153" i="11"/>
  <c r="C154" i="11"/>
  <c r="C147" i="11"/>
  <c r="C148" i="11"/>
  <c r="C146" i="11"/>
  <c r="C165" i="10"/>
  <c r="F4" i="12" s="1"/>
  <c r="G4" i="12" s="1"/>
  <c r="H4" i="12" s="1"/>
  <c r="C157" i="10"/>
  <c r="C152" i="10"/>
  <c r="C156" i="10"/>
  <c r="C158" i="10"/>
  <c r="C154" i="10"/>
  <c r="C149" i="10"/>
  <c r="C153" i="10"/>
  <c r="C155" i="10"/>
  <c r="C151" i="10"/>
  <c r="C150" i="10"/>
  <c r="C159" i="10"/>
  <c r="C147" i="10"/>
  <c r="C148" i="10"/>
  <c r="C146" i="10"/>
  <c r="F46" i="5"/>
  <c r="B149" i="5" s="1"/>
  <c r="D32" i="5"/>
  <c r="E32" i="5" s="1"/>
  <c r="E35" i="5" s="1"/>
  <c r="D36" i="5" s="1"/>
  <c r="E36" i="5" s="1"/>
  <c r="D15" i="5"/>
  <c r="E15" i="5" s="1"/>
  <c r="C162" i="11" l="1"/>
  <c r="C162" i="10"/>
  <c r="E16" i="5"/>
  <c r="D17" i="5" s="1"/>
  <c r="E17" i="5" s="1"/>
  <c r="F18" i="5" s="1"/>
  <c r="B147" i="5" s="1"/>
  <c r="E37" i="5"/>
  <c r="D38" i="5" s="1"/>
  <c r="E38" i="5" s="1"/>
  <c r="F39" i="5" s="1"/>
  <c r="B148" i="5" s="1"/>
  <c r="B146" i="5" l="1"/>
  <c r="F63" i="5"/>
  <c r="B161" i="5" l="1"/>
  <c r="B160" i="5" s="1"/>
  <c r="B162" i="5" s="1"/>
  <c r="C165" i="5" s="1"/>
  <c r="F3" i="12" l="1"/>
  <c r="C157" i="5"/>
  <c r="C155" i="5"/>
  <c r="C159" i="5"/>
  <c r="C150" i="5"/>
  <c r="C153" i="5"/>
  <c r="C151" i="5"/>
  <c r="C158" i="5"/>
  <c r="C152" i="5"/>
  <c r="C156" i="5"/>
  <c r="C154" i="5"/>
  <c r="C148" i="5"/>
  <c r="C149" i="5"/>
  <c r="C147" i="5"/>
  <c r="C146" i="5"/>
  <c r="C160" i="5"/>
  <c r="G3" i="12" l="1"/>
  <c r="D111" i="5"/>
  <c r="C162" i="5"/>
  <c r="G7" i="12" l="1"/>
  <c r="H3" i="12"/>
  <c r="H7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D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Informar o valor do salário Mínimo Nacional</t>
        </r>
      </text>
    </comment>
    <comment ref="C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Informar o número de horas extras trabalhadas em horário diurno de segunda a sábado </t>
        </r>
      </text>
    </comment>
    <comment ref="A11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</t>
        </r>
      </text>
    </comment>
    <comment ref="C13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5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7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2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4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5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50" authorId="0" shapeId="0" xr:uid="{6E49D521-D81A-4773-830E-113C907C6E34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5" authorId="0" shapeId="0" xr:uid="{270D1EDD-0278-4526-BD5A-FA2066B4F542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60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Saúde, considerando o desconto aplicável ao funcionário, conforme Convenção Coletiva da categoria</t>
        </r>
      </text>
    </comment>
    <comment ref="C68" authorId="0" shapeId="0" xr:uid="{8E8A7E90-4D34-494F-8396-C256DD8520E6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69" authorId="0" shapeId="0" xr:uid="{C452EA0D-FE20-4A0D-85EE-42B585D1D3AC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71" authorId="0" shapeId="0" xr:uid="{4D7F0818-27A3-4C68-8D21-E2487D77EAB3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72" authorId="0" shapeId="0" xr:uid="{90C862EB-EC95-4ED2-8521-5BC277DA74A7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84" authorId="0" shapeId="0" xr:uid="{91B53F49-A279-457A-BD20-71EEF6AE8D21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90" authorId="0" shapeId="0" xr:uid="{E57D73B5-6E22-48D5-8833-1CC15331A6A7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  <comment ref="A103" authorId="0" shapeId="0" xr:uid="{BDA92A84-6515-4A52-95DF-C96F8945E372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C114" authorId="0" shapeId="0" xr:uid="{B5010416-22C6-40C7-A47F-ABFF9B5D2B71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14" authorId="0" shapeId="0" xr:uid="{42CEB1B8-8953-4F1E-8FCB-C52E54A8D248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16" authorId="0" shapeId="0" xr:uid="{7C6DBDAE-606E-45A9-BC0D-A5002B3F1C89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16" authorId="0" shapeId="0" xr:uid="{BE4AB40C-7E5A-4091-BCF1-C64936CA17FB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118" authorId="0" shapeId="0" xr:uid="{FAAFFC99-F2C9-4075-9D02-8FECEBBFFA1B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118" authorId="0" shapeId="0" xr:uid="{45E8AED2-BE6C-4190-98B5-58DB0E13315A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120" authorId="0" shapeId="0" xr:uid="{E55852FC-FE84-4460-A37B-77BB23B221D6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120" authorId="0" shapeId="0" xr:uid="{C342E47D-F8CA-432A-9AC7-7A078D7D7E9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122" authorId="0" shapeId="0" xr:uid="{2C283C9B-CFEC-4A13-8BA2-0A6A53EC2887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122" authorId="0" shapeId="0" xr:uid="{438C4744-E6FC-4BA6-A01F-7D8064118796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129" authorId="0" shapeId="0" xr:uid="{748988CF-7F9F-4E97-BA25-EE8011081D42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134" authorId="0" shapeId="0" xr:uid="{11D8C7EA-7545-4237-BBBC-B2D7D4E3B253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134" authorId="0" shapeId="0" xr:uid="{67C6F036-AE49-4E0F-AF9F-375340DD7D52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135" authorId="0" shapeId="0" xr:uid="{4097AD1A-EBBC-4E59-A42C-AE1C3A8BD2DA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136" authorId="0" shapeId="0" xr:uid="{932B6E1B-1079-4B6C-8A68-28B8A9D6358F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137" authorId="0" shapeId="0" xr:uid="{6D6E381A-6D9E-4A5A-A419-14064EAE238D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7" authorId="0" shapeId="0" xr:uid="{D9EFA704-6070-4B32-ACB1-12E536088C55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D8" authorId="0" shapeId="0" xr:uid="{110D029D-ADE5-4D12-A77E-E953561EAE23}">
      <text>
        <r>
          <rPr>
            <b/>
            <sz val="9"/>
            <color indexed="81"/>
            <rFont val="Tahoma"/>
            <family val="2"/>
          </rPr>
          <t>Informar o valor do salário Mínimo Nacional</t>
        </r>
      </text>
    </comment>
    <comment ref="C9" authorId="0" shapeId="0" xr:uid="{A98F349F-1CEC-4DA1-89E1-C0A82D934280}">
      <text>
        <r>
          <rPr>
            <b/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" authorId="0" shapeId="0" xr:uid="{837D0D3C-A694-4EF3-84C0-110CA4815642}">
      <text>
        <r>
          <rPr>
            <b/>
            <sz val="9"/>
            <color indexed="81"/>
            <rFont val="Tahoma"/>
            <family val="2"/>
          </rPr>
          <t xml:space="preserve">Informar o número de horas extras trabalhadas em horário diurno de segunda a sábado </t>
        </r>
      </text>
    </comment>
    <comment ref="A11" authorId="1" shapeId="0" xr:uid="{44044085-2460-4476-B07F-0C1316D8A6E4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0FE48DA2-968E-48F0-BC2B-E2325EE9736F}">
      <text>
        <r>
          <rPr>
            <b/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</t>
        </r>
      </text>
    </comment>
    <comment ref="C13" authorId="0" shapeId="0" xr:uid="{81F2A8A3-21C2-4003-A3FC-8F3C3A8249CB}">
      <text>
        <r>
          <rPr>
            <b/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5" authorId="0" shapeId="0" xr:uid="{EA8FCD3D-EEBC-41B4-8200-8B99E4BBFDAE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7" authorId="0" shapeId="0" xr:uid="{D1ECB4B6-7559-4C57-A9A7-D24AF0A067DD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2" authorId="1" shapeId="0" xr:uid="{C54D1AEA-3309-4761-AD6C-A955B3875371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" authorId="0" shapeId="0" xr:uid="{5ABF57B6-A1A2-4DA6-8E36-55AC954C10AE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4" authorId="0" shapeId="0" xr:uid="{8E532EF5-B54C-421F-AEE3-4CDE139C78ED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5" authorId="1" shapeId="0" xr:uid="{694DF907-6EA4-4AA9-8FF0-44359CBC5DE7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50" authorId="0" shapeId="0" xr:uid="{64A45BAF-3477-4CE0-B2BA-D058D96B8305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5" authorId="0" shapeId="0" xr:uid="{3022FD12-020E-45BC-B4AB-4D8AD171F1DB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60" authorId="0" shapeId="0" xr:uid="{D8CEAB36-4FEE-4E04-AB33-4CBA0577AB10}">
      <text>
        <r>
          <rPr>
            <b/>
            <sz val="9"/>
            <color indexed="81"/>
            <rFont val="Tahoma"/>
            <family val="2"/>
          </rPr>
          <t>Informar o valor mensal do Plano Saúde, considerando o desconto aplicável ao funcionário, conforme Convenção Coletiva da categoria</t>
        </r>
      </text>
    </comment>
    <comment ref="C68" authorId="0" shapeId="0" xr:uid="{5AADF537-91FA-4B87-B3CC-AD2ACBF36E55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69" authorId="0" shapeId="0" xr:uid="{A921AB10-5940-4365-8C7B-C77D0C921D93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71" authorId="0" shapeId="0" xr:uid="{E417F06A-0D25-40E3-B91E-96FE5696FF39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72" authorId="0" shapeId="0" xr:uid="{AD8D9FB0-454B-4697-A7C1-9EB32051C117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84" authorId="0" shapeId="0" xr:uid="{C8432C3A-0F05-4CC4-A819-B426A45D2DF3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90" authorId="0" shapeId="0" xr:uid="{3882E7ED-5192-4FBA-8CFB-DEF14A9072F6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  <comment ref="A103" authorId="0" shapeId="0" xr:uid="{0B7C4BAB-E825-409A-B3F5-EBB6B1E89465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C114" authorId="0" shapeId="0" xr:uid="{53223AD1-3830-4996-AA0D-B39515579CF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14" authorId="0" shapeId="0" xr:uid="{E1F93CAB-8715-4259-A98F-668ED48B83A5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16" authorId="0" shapeId="0" xr:uid="{09BD36CE-1D8A-47CD-9452-694E70F857E7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16" authorId="0" shapeId="0" xr:uid="{CE51216F-5A4D-47D8-B66E-3403A96A0E42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118" authorId="0" shapeId="0" xr:uid="{86C2354A-02CC-4BFD-AB36-5B8AFD4B22CF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118" authorId="0" shapeId="0" xr:uid="{E8C457E6-9CFF-4E80-97F7-92BB6210A0D2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120" authorId="0" shapeId="0" xr:uid="{D4823501-6F6C-4D57-8CC8-DB3BBEBF7444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120" authorId="0" shapeId="0" xr:uid="{85AFE1C4-50EF-475F-B039-16D32E2DB43F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122" authorId="0" shapeId="0" xr:uid="{9BF47D7F-09E7-4560-B498-4120B36F7794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122" authorId="0" shapeId="0" xr:uid="{77E1E1C0-0937-417C-A631-C791AF5C4A09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129" authorId="0" shapeId="0" xr:uid="{1BBC9660-335A-41D3-AD8D-DDA20698887B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134" authorId="0" shapeId="0" xr:uid="{EA574A99-D192-4204-BF06-2848CDFEEB3F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134" authorId="0" shapeId="0" xr:uid="{69B4B609-CE2C-4F18-865A-D4334B725761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135" authorId="0" shapeId="0" xr:uid="{24EE12FE-2B79-44D6-B813-EB034C522ABF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136" authorId="0" shapeId="0" xr:uid="{503FDF4E-106C-4BCB-B179-7ADADD9182D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137" authorId="0" shapeId="0" xr:uid="{EAB7F88B-7AA6-48C5-B69D-A5AF95CE67E4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7" authorId="0" shapeId="0" xr:uid="{C337CFA5-4241-45B6-B155-08F39FC11028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D8" authorId="0" shapeId="0" xr:uid="{4D5C0539-EB46-4AA4-AEA7-9C64AF406BE5}">
      <text>
        <r>
          <rPr>
            <b/>
            <sz val="9"/>
            <color indexed="81"/>
            <rFont val="Tahoma"/>
            <family val="2"/>
          </rPr>
          <t>Informar o valor do salário Mínimo Nacional</t>
        </r>
      </text>
    </comment>
    <comment ref="C9" authorId="0" shapeId="0" xr:uid="{02516AA5-08A1-4136-A373-200E01EF601A}">
      <text>
        <r>
          <rPr>
            <b/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" authorId="0" shapeId="0" xr:uid="{578E72BA-9D88-4F81-B658-8C2A4E4C66BC}">
      <text>
        <r>
          <rPr>
            <b/>
            <sz val="9"/>
            <color indexed="81"/>
            <rFont val="Tahoma"/>
            <family val="2"/>
          </rPr>
          <t xml:space="preserve">Informar o número de horas extras trabalhadas em horário diurno de segunda a sábado </t>
        </r>
      </text>
    </comment>
    <comment ref="A11" authorId="1" shapeId="0" xr:uid="{D0686463-C168-44A0-910B-4CF4479938B6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 shapeId="0" xr:uid="{8577A435-97C1-4637-B57C-506B33E72374}">
      <text>
        <r>
          <rPr>
            <b/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</t>
        </r>
      </text>
    </comment>
    <comment ref="C13" authorId="0" shapeId="0" xr:uid="{9C0CE73A-0BD9-4832-8D82-BD92FCD859CD}">
      <text>
        <r>
          <rPr>
            <b/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5" authorId="0" shapeId="0" xr:uid="{592752D4-371C-4857-B046-96401FB4E7C1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7" authorId="0" shapeId="0" xr:uid="{B58CE0DE-FBEA-441C-8FB2-794EB6C3A2E8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2" authorId="1" shapeId="0" xr:uid="{59BA2959-C9E1-4500-8F89-68927486F605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" authorId="0" shapeId="0" xr:uid="{ABE859D8-0E0D-4D31-8EA4-453D92667942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4" authorId="0" shapeId="0" xr:uid="{C906BC1D-D269-49EE-9FA8-168BB04F47B5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5" authorId="1" shapeId="0" xr:uid="{B2839BF6-9EC8-4E2B-8D2F-48D19680B75A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50" authorId="0" shapeId="0" xr:uid="{6571DE43-612D-448A-94E8-80DA50B3AE7E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5" authorId="0" shapeId="0" xr:uid="{7AFF0A87-5906-4DFE-8C50-954CB0ED3F4C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60" authorId="0" shapeId="0" xr:uid="{21D842C4-B8A7-470A-BFB1-020A914A818D}">
      <text>
        <r>
          <rPr>
            <b/>
            <sz val="9"/>
            <color indexed="81"/>
            <rFont val="Tahoma"/>
            <family val="2"/>
          </rPr>
          <t>Informar o valor mensal do Plano Saúde, considerando o desconto aplicável ao funcionário, conforme Convenção Coletiva da categoria</t>
        </r>
      </text>
    </comment>
    <comment ref="C68" authorId="0" shapeId="0" xr:uid="{0252C9F2-D69C-4872-85DD-0323A62BF2D9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69" authorId="0" shapeId="0" xr:uid="{0F06E04E-058D-408B-BD17-7BA8CCFCDA1C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71" authorId="0" shapeId="0" xr:uid="{7925FDD1-914F-430E-8E31-3776B178E621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72" authorId="0" shapeId="0" xr:uid="{B55D2EBA-1763-4140-AAF0-6190E88EDB3E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84" authorId="0" shapeId="0" xr:uid="{28F07805-AC67-4866-990B-339489AD2D82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90" authorId="0" shapeId="0" xr:uid="{766B4280-F4E6-4637-BB37-F950218A9215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  <comment ref="A103" authorId="0" shapeId="0" xr:uid="{89E8E0A7-644A-40A6-816E-63414E525845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C114" authorId="0" shapeId="0" xr:uid="{AEDA6555-C88E-4530-8802-E31230EEF54F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14" authorId="0" shapeId="0" xr:uid="{23A7FDD9-D2C4-4D3E-8AD8-F7F71ABB07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16" authorId="0" shapeId="0" xr:uid="{8864D52F-ADB6-4079-90F3-082C52E1AF38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16" authorId="0" shapeId="0" xr:uid="{4CDF3BA4-5DDD-41B4-A642-286417AACF57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118" authorId="0" shapeId="0" xr:uid="{1FDDF23D-70A8-4765-98D9-652E85D3ED7E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118" authorId="0" shapeId="0" xr:uid="{FEAB25D7-5088-48DD-BA16-48F1E3786B6C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120" authorId="0" shapeId="0" xr:uid="{3BED7B8B-DB38-43D0-863F-7CE05E20CC28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120" authorId="0" shapeId="0" xr:uid="{33EE209C-422D-4E36-A5C5-391807EA066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122" authorId="0" shapeId="0" xr:uid="{CAD1252C-6E47-4BA8-B68D-FB5CB4DC01DC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122" authorId="0" shapeId="0" xr:uid="{C9F0F283-A308-427A-B21D-5ECEC824C42B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129" authorId="0" shapeId="0" xr:uid="{C283855E-A1EB-4D7F-8CB7-A858064413D8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134" authorId="0" shapeId="0" xr:uid="{F94D67FA-3243-4DA0-8E8A-E040917B3C39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134" authorId="0" shapeId="0" xr:uid="{A6DC2491-29E8-4DC1-981C-9E5DCCA3B59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135" authorId="0" shapeId="0" xr:uid="{3A129366-6216-453E-8A6A-8D89F5A3D6F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136" authorId="0" shapeId="0" xr:uid="{6058109E-FC36-4B45-AB6B-0247DFACF02D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137" authorId="0" shapeId="0" xr:uid="{27D9DC6A-FDF8-44FB-9925-3711C6A282C8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8" authorId="0" shapeId="0" xr:uid="{4E8B6869-F4AD-485F-99BC-CDCC8F8365CB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01A9F209-7160-49F1-88A4-F14E313C3EAD}">
      <text>
        <r>
          <rPr>
            <b/>
            <sz val="9"/>
            <color indexed="81"/>
            <rFont val="Tahoma"/>
            <family val="2"/>
          </rPr>
          <t>Informar percentual caso utilize a desoneração da folha de pagamento</t>
        </r>
      </text>
    </comment>
  </commentList>
</comments>
</file>

<file path=xl/sharedStrings.xml><?xml version="1.0" encoding="utf-8"?>
<sst xmlns="http://schemas.openxmlformats.org/spreadsheetml/2006/main" count="868" uniqueCount="192">
  <si>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</si>
  <si>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</si>
  <si>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</si>
  <si>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</si>
  <si>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</si>
  <si>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</si>
  <si>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</si>
  <si>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</si>
  <si>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</si>
  <si>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</si>
  <si>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</si>
  <si>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</si>
  <si>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</si>
  <si>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</si>
  <si>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</si>
  <si>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</si>
  <si>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</si>
  <si>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</si>
  <si>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</si>
  <si>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</si>
  <si>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</si>
  <si>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</si>
  <si>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</si>
  <si>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</si>
  <si>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</si>
  <si>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</si>
  <si>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</si>
  <si>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</si>
  <si>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</si>
  <si>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</si>
  <si>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</si>
  <si>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</si>
  <si>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</si>
  <si>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</si>
  <si>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</si>
  <si>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</si>
  <si>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</si>
  <si>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</si>
  <si>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</si>
  <si>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</si>
  <si>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</si>
  <si>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</si>
  <si>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</si>
  <si>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</si>
  <si>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</si>
  <si>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</si>
  <si>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</si>
  <si>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</si>
  <si>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</si>
  <si>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</si>
  <si>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</si>
  <si>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Investimento médio</t>
  </si>
  <si>
    <t>IPVA</t>
  </si>
  <si>
    <t>Licenciamento e Seguro obrigatório</t>
  </si>
  <si>
    <t>Seguro contra terceiros</t>
  </si>
  <si>
    <t>Impostos e seguros mensais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</si>
  <si>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</si>
  <si>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</si>
  <si>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</si>
  <si>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</si>
  <si>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</si>
  <si>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</si>
  <si>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</si>
  <si>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</si>
  <si>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</si>
  <si>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</si>
  <si>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</si>
  <si>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</si>
  <si>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</si>
  <si>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</si>
  <si>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</si>
  <si>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</si>
  <si>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</si>
  <si>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</si>
  <si>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</si>
  <si>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</si>
  <si>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</si>
  <si>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</si>
  <si>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</si>
  <si>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</si>
  <si>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</si>
  <si>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</si>
  <si>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</si>
  <si>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</si>
  <si>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</si>
  <si>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</si>
  <si>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</si>
  <si>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</si>
  <si>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</si>
  <si>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</si>
  <si>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</si>
  <si>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</si>
  <si>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</si>
  <si>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</si>
  <si>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</si>
  <si>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</si>
  <si>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</si>
  <si>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</si>
  <si>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</si>
  <si>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</si>
  <si>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</si>
  <si>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</si>
  <si>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</si>
  <si>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</si>
  <si>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</si>
  <si>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</si>
  <si>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</si>
  <si>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</si>
  <si>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</si>
  <si>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</si>
  <si>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</si>
  <si>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</si>
  <si>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</si>
  <si>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</si>
  <si>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</si>
  <si>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</si>
  <si>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</si>
  <si>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</si>
  <si>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</si>
  <si>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</si>
  <si>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</si>
  <si>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</si>
  <si>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</si>
  <si>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</si>
  <si>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</si>
  <si>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</si>
  <si>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</si>
  <si>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</si>
  <si>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</si>
  <si>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</si>
  <si>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</si>
  <si>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</si>
  <si>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</si>
  <si>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</si>
  <si>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</si>
  <si>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</si>
  <si>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</si>
  <si>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</si>
  <si>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</si>
  <si>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</si>
  <si>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</si>
  <si>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</si>
  <si>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</si>
  <si>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</si>
  <si>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</si>
  <si>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</si>
  <si>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</si>
  <si>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</si>
  <si>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</si>
  <si>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</si>
  <si>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</si>
  <si>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</si>
  <si>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</si>
  <si>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</si>
  <si>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</si>
  <si>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1.6. Plano de Saúde (mensal)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</si>
  <si>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</si>
  <si>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</si>
  <si>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</si>
  <si>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DADOS DE DEPRECIAÇÃO</t>
  </si>
  <si>
    <t>3.1 Benefícios e despesas indiretas</t>
  </si>
  <si>
    <t>VEÍCULO DE 41 LUGARES</t>
  </si>
  <si>
    <t>1. Composição da mão-de-obra</t>
  </si>
  <si>
    <t>1.1. Motorista Turno do Dia</t>
  </si>
  <si>
    <t>1.2. Motorista Turno Noite</t>
  </si>
  <si>
    <t>1.3. Vale Transporte</t>
  </si>
  <si>
    <t>1.4. Vale-refeição (diário)</t>
  </si>
  <si>
    <t>1.5. Auxílio Alimentação (mensal)</t>
  </si>
  <si>
    <t>2. Depreciação e Remuneração de Capital</t>
  </si>
  <si>
    <t>2.2. Remuneração do Capital</t>
  </si>
  <si>
    <t>3. Impostos e manutenção</t>
  </si>
  <si>
    <t>3.1. Impostos e Seguros</t>
  </si>
  <si>
    <t>3.2. Consumos</t>
  </si>
  <si>
    <t>3.3. Manutenção preventiva e corretiva</t>
  </si>
  <si>
    <t>3.4. Pneus</t>
  </si>
  <si>
    <t>TOTAL DE IMPOSTOS E MANUTENÇÃO</t>
  </si>
  <si>
    <t>4. Composição Total dos Custos</t>
  </si>
  <si>
    <t>Quilometragem Estimada</t>
  </si>
  <si>
    <t>VEÍCULO DE 31 LUGARES</t>
  </si>
  <si>
    <t>VEÍCULO DE 19 LUGARES</t>
  </si>
  <si>
    <t>ITEM</t>
  </si>
  <si>
    <t>LUGARES</t>
  </si>
  <si>
    <t>KM'S DIA</t>
  </si>
  <si>
    <t>DIAS MÊS</t>
  </si>
  <si>
    <t>KM'S MÊS</t>
  </si>
  <si>
    <t>CUSTO KM R$</t>
  </si>
  <si>
    <t>CUSTO MENSAL R$</t>
  </si>
  <si>
    <t>CUSTO ANUAL R$</t>
  </si>
  <si>
    <t>TOTAL</t>
  </si>
  <si>
    <t>Composição do BDI - Benefícios e Despesas Indiretas</t>
  </si>
  <si>
    <t>Serviço de</t>
  </si>
  <si>
    <t>PREGÃOELETRÔNICO   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</si>
</sst>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  <numFmt numFmtId="171" formatCode="0.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4">
    <xf numFmtId="0" fontId="0" fillId="0" borderId="0" xfId="0"/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5" borderId="16" xfId="4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65" fontId="4" fillId="6" borderId="16" xfId="4" applyFont="1" applyFill="1" applyBorder="1" applyAlignment="1">
      <alignment horizontal="center" vertical="center"/>
    </xf>
    <xf numFmtId="165" fontId="4" fillId="6" borderId="0" xfId="4" applyFont="1" applyFill="1" applyAlignment="1">
      <alignment vertical="center"/>
    </xf>
    <xf numFmtId="0" fontId="4" fillId="6" borderId="0" xfId="0" applyFont="1" applyFill="1" applyAlignment="1">
      <alignment vertical="center"/>
    </xf>
    <xf numFmtId="165" fontId="4" fillId="6" borderId="1" xfId="4" applyFont="1" applyFill="1" applyBorder="1" applyAlignment="1">
      <alignment horizontal="center" vertical="center"/>
    </xf>
    <xf numFmtId="4" fontId="4" fillId="6" borderId="16" xfId="0" applyNumberFormat="1" applyFont="1" applyFill="1" applyBorder="1" applyAlignment="1">
      <alignment horizontal="center" vertical="center"/>
    </xf>
    <xf numFmtId="167" fontId="4" fillId="6" borderId="16" xfId="4" applyNumberFormat="1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8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6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6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6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6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6" borderId="1" xfId="0" applyNumberFormat="1" applyFont="1" applyFill="1" applyBorder="1"/>
    <xf numFmtId="3" fontId="22" fillId="6" borderId="1" xfId="0" applyNumberFormat="1" applyFont="1" applyFill="1" applyBorder="1"/>
    <xf numFmtId="4" fontId="22" fillId="0" borderId="1" xfId="0" applyNumberFormat="1" applyFont="1" applyBorder="1"/>
    <xf numFmtId="0" fontId="22" fillId="6" borderId="1" xfId="0" applyFont="1" applyFill="1" applyBorder="1"/>
    <xf numFmtId="43" fontId="22" fillId="0" borderId="0" xfId="1" applyFont="1"/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165" fontId="4" fillId="9" borderId="1" xfId="4" applyFont="1" applyFill="1" applyBorder="1" applyAlignment="1">
      <alignment horizontal="center" vertical="center"/>
    </xf>
    <xf numFmtId="168" fontId="4" fillId="4" borderId="1" xfId="4" applyNumberFormat="1" applyFont="1" applyFill="1" applyBorder="1" applyAlignment="1">
      <alignment horizontal="center" vertical="center"/>
    </xf>
    <xf numFmtId="169" fontId="4" fillId="0" borderId="1" xfId="4" applyNumberFormat="1" applyFont="1" applyBorder="1" applyAlignment="1">
      <alignment vertical="center"/>
    </xf>
    <xf numFmtId="169" fontId="3" fillId="6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7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4" fillId="0" borderId="1" xfId="4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5" fontId="3" fillId="6" borderId="1" xfId="4" applyFont="1" applyFill="1" applyBorder="1" applyAlignment="1">
      <alignment horizontal="center" vertical="center"/>
    </xf>
    <xf numFmtId="0" fontId="21" fillId="3" borderId="0" xfId="0" applyFont="1" applyFill="1"/>
    <xf numFmtId="43" fontId="22" fillId="3" borderId="0" xfId="1" applyFont="1" applyFill="1" applyAlignment="1">
      <alignment horizontal="center"/>
    </xf>
    <xf numFmtId="164" fontId="22" fillId="3" borderId="1" xfId="1" applyNumberFormat="1" applyFont="1" applyFill="1" applyBorder="1"/>
    <xf numFmtId="43" fontId="22" fillId="10" borderId="1" xfId="1" applyFont="1" applyFill="1" applyBorder="1" applyAlignment="1">
      <alignment horizontal="center"/>
    </xf>
    <xf numFmtId="0" fontId="3" fillId="0" borderId="31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10" fontId="4" fillId="6" borderId="33" xfId="0" applyNumberFormat="1" applyFont="1" applyFill="1" applyBorder="1" applyAlignment="1">
      <alignment horizontal="center" vertical="center"/>
    </xf>
    <xf numFmtId="168" fontId="3" fillId="6" borderId="33" xfId="0" applyNumberFormat="1" applyFont="1" applyFill="1" applyBorder="1" applyAlignment="1">
      <alignment horizontal="center" vertical="center"/>
    </xf>
    <xf numFmtId="10" fontId="3" fillId="6" borderId="33" xfId="0" applyNumberFormat="1" applyFont="1" applyFill="1" applyBorder="1" applyAlignment="1">
      <alignment horizontal="center" vertical="center"/>
    </xf>
    <xf numFmtId="169" fontId="21" fillId="0" borderId="20" xfId="0" applyNumberFormat="1" applyFont="1" applyBorder="1"/>
    <xf numFmtId="0" fontId="0" fillId="0" borderId="0" xfId="0" applyAlignment="1">
      <alignment horizontal="center"/>
    </xf>
    <xf numFmtId="0" fontId="0" fillId="0" borderId="36" xfId="0" applyBorder="1"/>
    <xf numFmtId="43" fontId="21" fillId="0" borderId="17" xfId="1" applyFont="1" applyBorder="1" applyAlignment="1"/>
    <xf numFmtId="10" fontId="5" fillId="0" borderId="38" xfId="3" applyNumberFormat="1" applyFont="1" applyBorder="1" applyAlignment="1">
      <alignment vertical="center"/>
    </xf>
    <xf numFmtId="0" fontId="22" fillId="0" borderId="37" xfId="0" applyFont="1" applyBorder="1"/>
    <xf numFmtId="0" fontId="3" fillId="0" borderId="0" xfId="0" applyFont="1" applyAlignment="1">
      <alignment vertical="center"/>
    </xf>
    <xf numFmtId="165" fontId="5" fillId="0" borderId="21" xfId="4" applyFont="1" applyBorder="1" applyAlignment="1">
      <alignment vertical="center"/>
    </xf>
    <xf numFmtId="0" fontId="22" fillId="0" borderId="28" xfId="0" applyFont="1" applyBorder="1"/>
    <xf numFmtId="169" fontId="21" fillId="0" borderId="18" xfId="0" applyNumberFormat="1" applyFont="1" applyBorder="1"/>
    <xf numFmtId="0" fontId="3" fillId="0" borderId="0" xfId="5" applyFont="1" applyAlignment="1" applyProtection="1">
      <alignment horizontal="lef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165" fontId="6" fillId="2" borderId="14" xfId="4" applyFont="1" applyFill="1" applyBorder="1" applyAlignment="1">
      <alignment horizontal="center" vertical="center"/>
    </xf>
    <xf numFmtId="165" fontId="6" fillId="2" borderId="15" xfId="4" applyFont="1" applyFill="1" applyBorder="1" applyAlignment="1">
      <alignment horizontal="center" vertical="center"/>
    </xf>
    <xf numFmtId="165" fontId="5" fillId="2" borderId="18" xfId="4" applyFont="1" applyFill="1" applyBorder="1" applyAlignment="1">
      <alignment horizontal="center" vertical="center"/>
    </xf>
    <xf numFmtId="165" fontId="5" fillId="2" borderId="20" xfId="4" applyFont="1" applyFill="1" applyBorder="1" applyAlignment="1">
      <alignment vertical="center"/>
    </xf>
    <xf numFmtId="0" fontId="2" fillId="2" borderId="20" xfId="0" applyFont="1" applyFill="1" applyBorder="1"/>
    <xf numFmtId="0" fontId="0" fillId="2" borderId="28" xfId="0" applyFill="1" applyBorder="1"/>
    <xf numFmtId="165" fontId="2" fillId="2" borderId="20" xfId="0" applyNumberFormat="1" applyFont="1" applyFill="1" applyBorder="1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65" fontId="5" fillId="2" borderId="14" xfId="4" applyFont="1" applyFill="1" applyBorder="1" applyAlignment="1">
      <alignment horizontal="center" vertical="center"/>
    </xf>
    <xf numFmtId="165" fontId="5" fillId="2" borderId="15" xfId="4" applyFont="1" applyFill="1" applyBorder="1" applyAlignment="1">
      <alignment horizontal="center" vertical="center"/>
    </xf>
    <xf numFmtId="165" fontId="5" fillId="2" borderId="20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1" fillId="2" borderId="20" xfId="0" applyFont="1" applyFill="1" applyBorder="1"/>
    <xf numFmtId="0" fontId="5" fillId="2" borderId="20" xfId="0" applyFont="1" applyFill="1" applyBorder="1" applyAlignment="1">
      <alignment horizontal="center" vertical="center"/>
    </xf>
    <xf numFmtId="0" fontId="22" fillId="2" borderId="28" xfId="0" applyFont="1" applyFill="1" applyBorder="1"/>
    <xf numFmtId="165" fontId="21" fillId="2" borderId="20" xfId="0" applyNumberFormat="1" applyFont="1" applyFill="1" applyBorder="1"/>
    <xf numFmtId="0" fontId="0" fillId="0" borderId="1" xfId="0" applyBorder="1" applyAlignment="1">
      <alignment horizontal="center"/>
    </xf>
    <xf numFmtId="171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39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4" fontId="2" fillId="2" borderId="19" xfId="0" applyNumberFormat="1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64" fontId="22" fillId="0" borderId="0" xfId="0" applyNumberFormat="1" applyFont="1"/>
    <xf numFmtId="0" fontId="24" fillId="3" borderId="21" xfId="0" applyFont="1" applyFill="1" applyBorder="1" applyAlignment="1">
      <alignment horizontal="center"/>
    </xf>
    <xf numFmtId="0" fontId="24" fillId="3" borderId="28" xfId="0" applyFont="1" applyFill="1" applyBorder="1" applyAlignment="1">
      <alignment horizontal="center"/>
    </xf>
    <xf numFmtId="0" fontId="24" fillId="3" borderId="18" xfId="0" applyFont="1" applyFill="1" applyBorder="1" applyAlignment="1">
      <alignment horizontal="center"/>
    </xf>
    <xf numFmtId="165" fontId="25" fillId="3" borderId="21" xfId="4" applyFont="1" applyFill="1" applyBorder="1" applyAlignment="1">
      <alignment horizontal="center" vertical="center"/>
    </xf>
    <xf numFmtId="165" fontId="26" fillId="3" borderId="28" xfId="4" applyFont="1" applyFill="1" applyBorder="1" applyAlignment="1">
      <alignment horizontal="center" vertical="center"/>
    </xf>
    <xf numFmtId="165" fontId="26" fillId="3" borderId="18" xfId="4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horizontal="center" vertical="center"/>
    </xf>
    <xf numFmtId="0" fontId="25" fillId="3" borderId="28" xfId="0" applyFont="1" applyFill="1" applyBorder="1" applyAlignment="1">
      <alignment horizontal="center" vertical="center"/>
    </xf>
    <xf numFmtId="0" fontId="25" fillId="3" borderId="18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G166"/>
  <sheetViews>
    <sheetView workbookViewId="0">
      <selection activeCell="A2" sqref="A2:F2"/>
    </sheetView>
  </sheetViews>
  <sheetFormatPr defaultRowHeight="15" x14ac:dyDescent="0.25"/>
  <cols>
    <col min="1" max="1" width="39.28515625" customWidth="1"/>
    <col min="2" max="2" width="17" customWidth="1"/>
    <col min="3" max="3" width="11.5703125" bestFit="1" customWidth="1"/>
    <col min="4" max="4" width="15.140625" customWidth="1"/>
    <col min="5" max="6" width="11.28515625" bestFit="1" customWidth="1"/>
    <col min="9" max="9" width="3.140625" customWidth="1"/>
  </cols>
  <sheetData>
    <row r="1" spans="1:6" ht="15.75" thickBot="1" x14ac:dyDescent="0.3"/>
    <row r="2" spans="1:6" ht="18.75" thickBot="1" x14ac:dyDescent="0.3">
      <c r="A2" s="188" t="s">
        <v>161</v>
      </c>
      <c r="B2" s="189"/>
      <c r="C2" s="189"/>
      <c r="D2" s="189"/>
      <c r="E2" s="189"/>
      <c r="F2" s="190"/>
    </row>
    <row r="3" spans="1:6" ht="15.75" thickBot="1" x14ac:dyDescent="0.3"/>
    <row r="4" spans="1:6" ht="16.5" thickBot="1" x14ac:dyDescent="0.3">
      <c r="A4" s="182" t="s">
        <v>162</v>
      </c>
      <c r="B4" s="183"/>
      <c r="C4" s="183"/>
      <c r="D4" s="183"/>
      <c r="E4" s="183"/>
      <c r="F4" s="184"/>
    </row>
    <row r="5" spans="1:6" ht="15.75" thickBot="1" x14ac:dyDescent="0.3">
      <c r="A5" s="148" t="s">
        <v>163</v>
      </c>
      <c r="B5" s="8"/>
      <c r="C5" s="8"/>
      <c r="D5" s="4"/>
      <c r="E5" s="4"/>
      <c r="F5" s="4"/>
    </row>
    <row r="6" spans="1:6" ht="15.75" thickBot="1" x14ac:dyDescent="0.3">
      <c r="A6" s="153" t="s">
        <v>7</v>
      </c>
      <c r="B6" s="154" t="s">
        <v>8</v>
      </c>
      <c r="C6" s="154" t="s">
        <v>9</v>
      </c>
      <c r="D6" s="155" t="s">
        <v>10</v>
      </c>
      <c r="E6" s="155" t="s">
        <v>11</v>
      </c>
      <c r="F6" s="156" t="s">
        <v>12</v>
      </c>
    </row>
    <row r="7" spans="1:6" x14ac:dyDescent="0.25">
      <c r="A7" s="1" t="s">
        <v>30</v>
      </c>
      <c r="B7" s="2" t="s">
        <v>13</v>
      </c>
      <c r="C7" s="2">
        <v>1</v>
      </c>
      <c r="D7" s="45">
        <v>3443.48</v>
      </c>
      <c r="E7" s="3">
        <f>C7*D7</f>
        <v>3443.48</v>
      </c>
      <c r="F7" s="4"/>
    </row>
    <row r="8" spans="1:6" x14ac:dyDescent="0.25">
      <c r="A8" s="1" t="s">
        <v>31</v>
      </c>
      <c r="B8" s="2" t="s">
        <v>13</v>
      </c>
      <c r="C8" s="2">
        <v>1</v>
      </c>
      <c r="D8" s="45"/>
      <c r="E8" s="3"/>
      <c r="F8" s="4"/>
    </row>
    <row r="9" spans="1:6" x14ac:dyDescent="0.25">
      <c r="A9" s="5" t="s">
        <v>14</v>
      </c>
      <c r="B9" s="6" t="s">
        <v>15</v>
      </c>
      <c r="C9" s="61">
        <v>0</v>
      </c>
      <c r="D9" s="7">
        <f>D7/220*2</f>
        <v>31.304363636363636</v>
      </c>
      <c r="E9" s="7">
        <f>C9*D9</f>
        <v>0</v>
      </c>
      <c r="F9" s="4"/>
    </row>
    <row r="10" spans="1:6" x14ac:dyDescent="0.25">
      <c r="A10" s="5" t="s">
        <v>16</v>
      </c>
      <c r="B10" s="6" t="s">
        <v>15</v>
      </c>
      <c r="C10" s="61">
        <v>0</v>
      </c>
      <c r="D10" s="7">
        <f>D7/220*1.5</f>
        <v>23.478272727272728</v>
      </c>
      <c r="E10" s="7">
        <f>C10*D10</f>
        <v>0</v>
      </c>
      <c r="F10" s="4"/>
    </row>
    <row r="11" spans="1:6" x14ac:dyDescent="0.25">
      <c r="A11" s="5" t="s">
        <v>17</v>
      </c>
      <c r="B11" s="6" t="s">
        <v>1</v>
      </c>
      <c r="C11" s="8"/>
      <c r="D11" s="7">
        <f>63/302*(SUM(E9:E10))</f>
        <v>0</v>
      </c>
      <c r="E11" s="7">
        <f>D11</f>
        <v>0</v>
      </c>
      <c r="F11" s="4"/>
    </row>
    <row r="12" spans="1:6" x14ac:dyDescent="0.25">
      <c r="A12" s="5" t="s">
        <v>32</v>
      </c>
      <c r="B12" s="6"/>
      <c r="C12" s="62">
        <v>0</v>
      </c>
      <c r="D12" s="7"/>
      <c r="E12" s="7"/>
      <c r="F12" s="4"/>
    </row>
    <row r="13" spans="1:6" x14ac:dyDescent="0.25">
      <c r="A13" s="5" t="s">
        <v>18</v>
      </c>
      <c r="B13" s="6" t="s">
        <v>19</v>
      </c>
      <c r="C13" s="6">
        <v>0</v>
      </c>
      <c r="D13" s="9">
        <f>IF(C12=2,SUM(E7:E11),IF(C12=1,(SUM(E7:E11))*D8/D7,0))</f>
        <v>0</v>
      </c>
      <c r="E13" s="7">
        <f>C13*D13/100</f>
        <v>0</v>
      </c>
      <c r="F13" s="4"/>
    </row>
    <row r="14" spans="1:6" x14ac:dyDescent="0.25">
      <c r="A14" s="16" t="s">
        <v>20</v>
      </c>
      <c r="B14" s="11"/>
      <c r="C14" s="11"/>
      <c r="D14" s="12"/>
      <c r="E14" s="17">
        <f>SUM(E7:E13)</f>
        <v>3443.48</v>
      </c>
      <c r="F14" s="18"/>
    </row>
    <row r="15" spans="1:6" x14ac:dyDescent="0.25">
      <c r="A15" s="5" t="s">
        <v>21</v>
      </c>
      <c r="B15" s="6" t="s">
        <v>19</v>
      </c>
      <c r="C15" s="121">
        <f>Encargos!H42</f>
        <v>0.61770080000000005</v>
      </c>
      <c r="D15" s="7">
        <f>E14</f>
        <v>3443.48</v>
      </c>
      <c r="E15" s="7">
        <f>D15*C15</f>
        <v>2127.0403507840001</v>
      </c>
      <c r="F15" s="4"/>
    </row>
    <row r="16" spans="1:6" x14ac:dyDescent="0.25">
      <c r="A16" s="16" t="s">
        <v>33</v>
      </c>
      <c r="B16" s="19"/>
      <c r="C16" s="19"/>
      <c r="D16" s="20"/>
      <c r="E16" s="17">
        <f>E14+E15</f>
        <v>5570.5203507839997</v>
      </c>
      <c r="F16" s="18"/>
    </row>
    <row r="17" spans="1:6" ht="15.75" thickBot="1" x14ac:dyDescent="0.3">
      <c r="A17" s="5" t="s">
        <v>22</v>
      </c>
      <c r="B17" s="6" t="s">
        <v>23</v>
      </c>
      <c r="C17" s="44">
        <v>1</v>
      </c>
      <c r="D17" s="7">
        <f>E16</f>
        <v>5570.5203507839997</v>
      </c>
      <c r="E17" s="7">
        <f>C17*D17</f>
        <v>5570.5203507839997</v>
      </c>
      <c r="F17" s="4"/>
    </row>
    <row r="18" spans="1:6" ht="15.75" thickBot="1" x14ac:dyDescent="0.3">
      <c r="A18" s="8"/>
      <c r="B18" s="8"/>
      <c r="C18" s="8"/>
      <c r="D18" s="14" t="s">
        <v>24</v>
      </c>
      <c r="E18" s="123">
        <f>8.33/44</f>
        <v>0.18931818181818183</v>
      </c>
      <c r="F18" s="157">
        <f>E17*E18</f>
        <v>1054.6007845916072</v>
      </c>
    </row>
    <row r="19" spans="1:6" x14ac:dyDescent="0.25">
      <c r="A19" s="8"/>
      <c r="B19" s="8"/>
      <c r="C19" s="8"/>
      <c r="D19" s="4"/>
      <c r="E19" s="4"/>
      <c r="F19" s="4"/>
    </row>
    <row r="20" spans="1:6" ht="15.75" thickBot="1" x14ac:dyDescent="0.3">
      <c r="A20" s="148" t="s">
        <v>164</v>
      </c>
      <c r="B20" s="8"/>
      <c r="C20" s="8"/>
      <c r="D20" s="4"/>
      <c r="E20" s="4"/>
      <c r="F20" s="4"/>
    </row>
    <row r="21" spans="1:6" ht="15.75" thickBot="1" x14ac:dyDescent="0.3">
      <c r="A21" s="153" t="s">
        <v>7</v>
      </c>
      <c r="B21" s="154" t="s">
        <v>8</v>
      </c>
      <c r="C21" s="154" t="s">
        <v>9</v>
      </c>
      <c r="D21" s="155" t="s">
        <v>10</v>
      </c>
      <c r="E21" s="155" t="s">
        <v>11</v>
      </c>
      <c r="F21" s="156" t="s">
        <v>12</v>
      </c>
    </row>
    <row r="22" spans="1:6" x14ac:dyDescent="0.25">
      <c r="A22" s="1" t="s">
        <v>30</v>
      </c>
      <c r="B22" s="2" t="s">
        <v>13</v>
      </c>
      <c r="C22" s="2">
        <v>1</v>
      </c>
      <c r="D22" s="40"/>
      <c r="E22" s="40">
        <f>C22*D22</f>
        <v>0</v>
      </c>
      <c r="F22" s="4"/>
    </row>
    <row r="23" spans="1:6" x14ac:dyDescent="0.25">
      <c r="A23" s="1" t="s">
        <v>31</v>
      </c>
      <c r="B23" s="2" t="s">
        <v>13</v>
      </c>
      <c r="C23" s="2">
        <v>1</v>
      </c>
      <c r="D23" s="9">
        <f>D8</f>
        <v>0</v>
      </c>
      <c r="E23" s="9"/>
      <c r="F23" s="4"/>
    </row>
    <row r="24" spans="1:6" x14ac:dyDescent="0.25">
      <c r="A24" s="5" t="s">
        <v>25</v>
      </c>
      <c r="B24" s="60" t="s">
        <v>26</v>
      </c>
      <c r="C24" s="61"/>
      <c r="D24" s="5"/>
      <c r="E24" s="5"/>
      <c r="F24" s="4"/>
    </row>
    <row r="25" spans="1:6" x14ac:dyDescent="0.25">
      <c r="A25" s="5"/>
      <c r="B25" s="6" t="s">
        <v>27</v>
      </c>
      <c r="C25" s="9">
        <f>C24*8/7</f>
        <v>0</v>
      </c>
      <c r="D25" s="9">
        <f>D22/220*0.2</f>
        <v>0</v>
      </c>
      <c r="E25" s="9">
        <f>C24*D25</f>
        <v>0</v>
      </c>
      <c r="F25" s="4"/>
    </row>
    <row r="26" spans="1:6" x14ac:dyDescent="0.25">
      <c r="A26" s="5" t="s">
        <v>14</v>
      </c>
      <c r="B26" s="6" t="s">
        <v>15</v>
      </c>
      <c r="C26" s="61"/>
      <c r="D26" s="9">
        <f>D22/220*2</f>
        <v>0</v>
      </c>
      <c r="E26" s="9">
        <f>C26*D26</f>
        <v>0</v>
      </c>
      <c r="F26" s="4"/>
    </row>
    <row r="27" spans="1:6" x14ac:dyDescent="0.25">
      <c r="A27" s="5" t="s">
        <v>28</v>
      </c>
      <c r="B27" s="6" t="s">
        <v>26</v>
      </c>
      <c r="C27" s="61">
        <f>C25-C24</f>
        <v>0</v>
      </c>
      <c r="D27" s="9"/>
      <c r="E27" s="9"/>
      <c r="F27" s="4"/>
    </row>
    <row r="28" spans="1:6" x14ac:dyDescent="0.25">
      <c r="A28" s="5"/>
      <c r="B28" s="6" t="s">
        <v>27</v>
      </c>
      <c r="C28" s="9">
        <f>C27</f>
        <v>0</v>
      </c>
      <c r="D28" s="9">
        <f>D22/220*2*1.2</f>
        <v>0</v>
      </c>
      <c r="E28" s="9">
        <f>C28*D28</f>
        <v>0</v>
      </c>
      <c r="F28" s="4"/>
    </row>
    <row r="29" spans="1:6" x14ac:dyDescent="0.25">
      <c r="A29" s="5" t="s">
        <v>16</v>
      </c>
      <c r="B29" s="6" t="s">
        <v>15</v>
      </c>
      <c r="C29" s="61"/>
      <c r="D29" s="9">
        <f>D22/220*1.5</f>
        <v>0</v>
      </c>
      <c r="E29" s="9">
        <f>C29*D29</f>
        <v>0</v>
      </c>
      <c r="F29" s="4"/>
    </row>
    <row r="30" spans="1:6" x14ac:dyDescent="0.25">
      <c r="A30" s="5" t="s">
        <v>29</v>
      </c>
      <c r="B30" s="6" t="s">
        <v>26</v>
      </c>
      <c r="C30" s="61"/>
      <c r="D30" s="9"/>
      <c r="E30" s="9"/>
      <c r="F30" s="4"/>
    </row>
    <row r="31" spans="1:6" x14ac:dyDescent="0.25">
      <c r="A31" s="5"/>
      <c r="B31" s="6" t="s">
        <v>27</v>
      </c>
      <c r="C31" s="9">
        <f>C30*8/7</f>
        <v>0</v>
      </c>
      <c r="D31" s="9">
        <f>D22/220*1.5*1.2</f>
        <v>0</v>
      </c>
      <c r="E31" s="9">
        <f>C31*D31</f>
        <v>0</v>
      </c>
      <c r="F31" s="4"/>
    </row>
    <row r="32" spans="1:6" x14ac:dyDescent="0.25">
      <c r="A32" s="5" t="s">
        <v>17</v>
      </c>
      <c r="B32" s="6" t="s">
        <v>1</v>
      </c>
      <c r="C32" s="8"/>
      <c r="D32" s="9">
        <f>63/302*(SUM(E25:E31))</f>
        <v>0</v>
      </c>
      <c r="E32" s="9">
        <f>D32</f>
        <v>0</v>
      </c>
      <c r="F32" s="4"/>
    </row>
    <row r="33" spans="1:6" x14ac:dyDescent="0.25">
      <c r="A33" s="5" t="s">
        <v>32</v>
      </c>
      <c r="B33" s="6"/>
      <c r="C33" s="62"/>
      <c r="D33" s="9"/>
      <c r="E33" s="9"/>
      <c r="F33" s="4"/>
    </row>
    <row r="34" spans="1:6" x14ac:dyDescent="0.25">
      <c r="A34" s="5" t="s">
        <v>18</v>
      </c>
      <c r="B34" s="6" t="s">
        <v>19</v>
      </c>
      <c r="C34" s="9">
        <f>+C13</f>
        <v>0</v>
      </c>
      <c r="D34" s="9">
        <f>IF(C33=2,SUM(E22:E32),IF(C33=1,SUM(E22:E32)*D23/D22,0))</f>
        <v>0</v>
      </c>
      <c r="E34" s="9">
        <f>C34*D34/100</f>
        <v>0</v>
      </c>
      <c r="F34" s="4"/>
    </row>
    <row r="35" spans="1:6" x14ac:dyDescent="0.25">
      <c r="A35" s="10" t="s">
        <v>20</v>
      </c>
      <c r="B35" s="11"/>
      <c r="C35" s="11"/>
      <c r="D35" s="125"/>
      <c r="E35" s="126">
        <f>SUM(E22:E34)</f>
        <v>0</v>
      </c>
      <c r="F35" s="18"/>
    </row>
    <row r="36" spans="1:6" x14ac:dyDescent="0.25">
      <c r="A36" s="5" t="s">
        <v>21</v>
      </c>
      <c r="B36" s="6" t="s">
        <v>19</v>
      </c>
      <c r="C36" s="127">
        <f>Encargos!H42</f>
        <v>0.61770080000000005</v>
      </c>
      <c r="D36" s="9">
        <f>E35</f>
        <v>0</v>
      </c>
      <c r="E36" s="9">
        <f>D36*C36</f>
        <v>0</v>
      </c>
      <c r="F36" s="4"/>
    </row>
    <row r="37" spans="1:6" x14ac:dyDescent="0.25">
      <c r="A37" s="10" t="s">
        <v>33</v>
      </c>
      <c r="B37" s="11"/>
      <c r="C37" s="11"/>
      <c r="D37" s="125"/>
      <c r="E37" s="126">
        <f>E35+E36</f>
        <v>0</v>
      </c>
      <c r="F37" s="18"/>
    </row>
    <row r="38" spans="1:6" ht="15.75" thickBot="1" x14ac:dyDescent="0.3">
      <c r="A38" s="5" t="s">
        <v>22</v>
      </c>
      <c r="B38" s="6" t="s">
        <v>23</v>
      </c>
      <c r="C38" s="6"/>
      <c r="D38" s="9">
        <f>E37</f>
        <v>0</v>
      </c>
      <c r="E38" s="9">
        <f>C38*D38</f>
        <v>0</v>
      </c>
      <c r="F38" s="4"/>
    </row>
    <row r="39" spans="1:6" ht="15.75" thickBot="1" x14ac:dyDescent="0.3">
      <c r="A39" s="8"/>
      <c r="B39" s="8"/>
      <c r="C39" s="8"/>
      <c r="D39" s="128" t="s">
        <v>24</v>
      </c>
      <c r="E39" s="129"/>
      <c r="F39" s="157">
        <f>E38*E39</f>
        <v>0</v>
      </c>
    </row>
    <row r="41" spans="1:6" ht="15.75" thickBot="1" x14ac:dyDescent="0.3">
      <c r="A41" s="148" t="s">
        <v>165</v>
      </c>
      <c r="B41" s="21"/>
      <c r="C41" s="8"/>
      <c r="D41" s="8"/>
      <c r="E41" s="8"/>
      <c r="F41" s="4"/>
    </row>
    <row r="42" spans="1:6" ht="15.75" thickBot="1" x14ac:dyDescent="0.3">
      <c r="A42" s="153" t="s">
        <v>7</v>
      </c>
      <c r="B42" s="154" t="s">
        <v>8</v>
      </c>
      <c r="C42" s="154" t="s">
        <v>9</v>
      </c>
      <c r="D42" s="155" t="s">
        <v>10</v>
      </c>
      <c r="E42" s="155" t="s">
        <v>11</v>
      </c>
      <c r="F42" s="156" t="s">
        <v>12</v>
      </c>
    </row>
    <row r="43" spans="1:6" x14ac:dyDescent="0.25">
      <c r="A43" s="5" t="s">
        <v>34</v>
      </c>
      <c r="B43" s="6" t="s">
        <v>1</v>
      </c>
      <c r="C43" s="22">
        <v>1</v>
      </c>
      <c r="D43" s="46">
        <v>6.5</v>
      </c>
      <c r="E43" s="7"/>
      <c r="F43" s="4"/>
    </row>
    <row r="44" spans="1:6" x14ac:dyDescent="0.25">
      <c r="A44" s="5" t="s">
        <v>35</v>
      </c>
      <c r="B44" s="6" t="s">
        <v>36</v>
      </c>
      <c r="C44" s="47">
        <v>4</v>
      </c>
      <c r="D44" s="7"/>
      <c r="E44" s="7"/>
      <c r="F44" s="4"/>
    </row>
    <row r="45" spans="1:6" ht="15.75" thickBot="1" x14ac:dyDescent="0.3">
      <c r="A45" s="1" t="s">
        <v>38</v>
      </c>
      <c r="B45" s="2" t="s">
        <v>37</v>
      </c>
      <c r="C45" s="23">
        <f>$C44*2*(C38+C17)</f>
        <v>8</v>
      </c>
      <c r="D45" s="3">
        <f>IFERROR((($C$44*2*$D$43)-(E7*0.06*C44/26))/($C$44*2),"-")</f>
        <v>2.5267538461538459</v>
      </c>
      <c r="E45" s="3">
        <f>IFERROR(C45*D45,"-")</f>
        <v>20.214030769230767</v>
      </c>
      <c r="F45" s="4"/>
    </row>
    <row r="46" spans="1:6" ht="15.75" thickBot="1" x14ac:dyDescent="0.3">
      <c r="A46" s="8"/>
      <c r="B46" s="8"/>
      <c r="C46" s="8"/>
      <c r="D46" s="14" t="s">
        <v>24</v>
      </c>
      <c r="E46" s="122">
        <f>E18+E39</f>
        <v>0.18931818181818183</v>
      </c>
      <c r="F46" s="158">
        <f>SUM(E45:E45)*E46</f>
        <v>3.8268835524475522</v>
      </c>
    </row>
    <row r="47" spans="1:6" x14ac:dyDescent="0.25">
      <c r="A47" s="8"/>
      <c r="B47" s="8"/>
      <c r="C47" s="8"/>
      <c r="D47" s="4"/>
      <c r="E47" s="4"/>
      <c r="F47" s="4"/>
    </row>
    <row r="48" spans="1:6" ht="15.75" thickBot="1" x14ac:dyDescent="0.3">
      <c r="A48" s="148" t="s">
        <v>166</v>
      </c>
      <c r="B48" s="8"/>
      <c r="C48" s="8"/>
      <c r="D48" s="4"/>
      <c r="E48" s="4"/>
      <c r="F48" s="24"/>
    </row>
    <row r="49" spans="1:7" ht="15.75" thickBot="1" x14ac:dyDescent="0.3">
      <c r="A49" s="153" t="s">
        <v>7</v>
      </c>
      <c r="B49" s="154" t="s">
        <v>8</v>
      </c>
      <c r="C49" s="154" t="s">
        <v>9</v>
      </c>
      <c r="D49" s="155" t="s">
        <v>10</v>
      </c>
      <c r="E49" s="155" t="s">
        <v>11</v>
      </c>
      <c r="F49" s="156" t="s">
        <v>12</v>
      </c>
    </row>
    <row r="50" spans="1:7" ht="15.75" thickBot="1" x14ac:dyDescent="0.3">
      <c r="A50" s="5" t="str">
        <f>+A45</f>
        <v>Motorista</v>
      </c>
      <c r="B50" s="6" t="s">
        <v>0</v>
      </c>
      <c r="C50" s="25">
        <f>C44*(C38+C17)</f>
        <v>4</v>
      </c>
      <c r="D50" s="132">
        <v>23.69</v>
      </c>
      <c r="E50" s="15">
        <f>C50*D50</f>
        <v>94.76</v>
      </c>
      <c r="F50" s="24"/>
    </row>
    <row r="51" spans="1:7" ht="15.75" thickBot="1" x14ac:dyDescent="0.3">
      <c r="A51" s="8"/>
      <c r="B51" s="8"/>
      <c r="C51" s="8"/>
      <c r="D51" s="14" t="s">
        <v>24</v>
      </c>
      <c r="E51" s="122">
        <f>E18+E39</f>
        <v>0.18931818181818183</v>
      </c>
      <c r="F51" s="158">
        <f>SUM(E50:E50)*E51</f>
        <v>17.93979090909091</v>
      </c>
    </row>
    <row r="52" spans="1:7" x14ac:dyDescent="0.25">
      <c r="A52" s="8"/>
      <c r="B52" s="8"/>
      <c r="C52" s="8"/>
      <c r="D52" s="4"/>
      <c r="E52" s="4"/>
      <c r="F52" s="4"/>
    </row>
    <row r="53" spans="1:7" ht="15.75" thickBot="1" x14ac:dyDescent="0.3">
      <c r="A53" s="148" t="s">
        <v>167</v>
      </c>
      <c r="B53" s="8"/>
      <c r="C53" s="8"/>
      <c r="D53" s="4"/>
      <c r="E53" s="4"/>
      <c r="F53" s="24"/>
    </row>
    <row r="54" spans="1:7" ht="15.75" thickBot="1" x14ac:dyDescent="0.3">
      <c r="A54" s="153" t="s">
        <v>7</v>
      </c>
      <c r="B54" s="154" t="s">
        <v>8</v>
      </c>
      <c r="C54" s="154" t="s">
        <v>9</v>
      </c>
      <c r="D54" s="155" t="s">
        <v>10</v>
      </c>
      <c r="E54" s="155" t="s">
        <v>11</v>
      </c>
      <c r="F54" s="156" t="s">
        <v>12</v>
      </c>
    </row>
    <row r="55" spans="1:7" ht="15.75" thickBot="1" x14ac:dyDescent="0.3">
      <c r="A55" s="5" t="str">
        <f>+A50</f>
        <v>Motorista</v>
      </c>
      <c r="B55" s="6" t="s">
        <v>0</v>
      </c>
      <c r="C55" s="25">
        <f>C17+C38</f>
        <v>1</v>
      </c>
      <c r="D55" s="132">
        <v>152.80000000000001</v>
      </c>
      <c r="E55" s="15">
        <f>C55*D55</f>
        <v>152.80000000000001</v>
      </c>
      <c r="F55" s="24"/>
    </row>
    <row r="56" spans="1:7" ht="15.75" thickBot="1" x14ac:dyDescent="0.3">
      <c r="A56" s="8"/>
      <c r="B56" s="8"/>
      <c r="C56" s="8"/>
      <c r="D56" s="14" t="s">
        <v>24</v>
      </c>
      <c r="E56" s="122">
        <f>E18+E39</f>
        <v>0.18931818181818183</v>
      </c>
      <c r="F56" s="158">
        <f>SUM(E55:E55)*E56</f>
        <v>28.927818181818186</v>
      </c>
    </row>
    <row r="58" spans="1:7" ht="15.75" thickBot="1" x14ac:dyDescent="0.3">
      <c r="A58" s="148" t="s">
        <v>155</v>
      </c>
      <c r="B58" s="8"/>
      <c r="C58" s="8"/>
      <c r="D58" s="4"/>
      <c r="E58" s="4"/>
      <c r="F58" s="24"/>
    </row>
    <row r="59" spans="1:7" ht="15.75" thickBot="1" x14ac:dyDescent="0.3">
      <c r="A59" s="153" t="s">
        <v>7</v>
      </c>
      <c r="B59" s="154" t="s">
        <v>8</v>
      </c>
      <c r="C59" s="154" t="s">
        <v>9</v>
      </c>
      <c r="D59" s="155" t="s">
        <v>10</v>
      </c>
      <c r="E59" s="155" t="s">
        <v>11</v>
      </c>
      <c r="F59" s="156" t="s">
        <v>12</v>
      </c>
    </row>
    <row r="60" spans="1:7" ht="15.75" thickBot="1" x14ac:dyDescent="0.3">
      <c r="A60" s="5" t="s">
        <v>38</v>
      </c>
      <c r="B60" s="6" t="s">
        <v>0</v>
      </c>
      <c r="C60" s="25">
        <f>C55</f>
        <v>1</v>
      </c>
      <c r="D60" s="48">
        <v>254.4</v>
      </c>
      <c r="E60" s="15">
        <f>C60*D60</f>
        <v>254.4</v>
      </c>
      <c r="F60" s="24"/>
    </row>
    <row r="61" spans="1:7" ht="15.75" thickBot="1" x14ac:dyDescent="0.3">
      <c r="A61" s="8"/>
      <c r="B61" s="8"/>
      <c r="C61" s="8"/>
      <c r="D61" s="14" t="s">
        <v>24</v>
      </c>
      <c r="E61" s="122">
        <f>E56</f>
        <v>0.18931818181818183</v>
      </c>
      <c r="F61" s="158">
        <f>SUM(E60:E60)*E61</f>
        <v>48.162545454545459</v>
      </c>
    </row>
    <row r="62" spans="1:7" ht="15.75" thickBot="1" x14ac:dyDescent="0.3"/>
    <row r="63" spans="1:7" ht="15.75" thickBot="1" x14ac:dyDescent="0.3">
      <c r="A63" s="159" t="s">
        <v>100</v>
      </c>
      <c r="B63" s="159" t="s">
        <v>99</v>
      </c>
      <c r="C63" s="160"/>
      <c r="D63" s="160"/>
      <c r="E63" s="160"/>
      <c r="F63" s="161">
        <f>F56+F51+F46+F39+F18+F61</f>
        <v>1153.4578226895092</v>
      </c>
      <c r="G63" s="143"/>
    </row>
    <row r="64" spans="1:7" ht="15.75" thickBot="1" x14ac:dyDescent="0.3"/>
    <row r="65" spans="1:6" ht="16.5" thickBot="1" x14ac:dyDescent="0.3">
      <c r="A65" s="182" t="s">
        <v>168</v>
      </c>
      <c r="B65" s="183"/>
      <c r="C65" s="183"/>
      <c r="D65" s="183"/>
      <c r="E65" s="183"/>
      <c r="F65" s="184"/>
    </row>
    <row r="67" spans="1:6" x14ac:dyDescent="0.25">
      <c r="A67" s="110" t="s">
        <v>159</v>
      </c>
      <c r="B67" s="98"/>
      <c r="C67" s="98"/>
      <c r="D67" s="98"/>
      <c r="E67" s="98"/>
      <c r="F67" s="98"/>
    </row>
    <row r="68" spans="1:6" x14ac:dyDescent="0.25">
      <c r="A68" s="98" t="s">
        <v>97</v>
      </c>
      <c r="B68" s="111" t="s">
        <v>1</v>
      </c>
      <c r="C68" s="112">
        <v>122000</v>
      </c>
      <c r="D68" s="98"/>
      <c r="E68" s="98"/>
      <c r="F68" s="98"/>
    </row>
    <row r="69" spans="1:6" x14ac:dyDescent="0.25">
      <c r="A69" s="98" t="s">
        <v>46</v>
      </c>
      <c r="B69" s="111" t="s">
        <v>2</v>
      </c>
      <c r="C69" s="113">
        <v>17</v>
      </c>
      <c r="D69" s="181"/>
      <c r="E69" s="98"/>
      <c r="F69" s="98"/>
    </row>
    <row r="70" spans="1:6" x14ac:dyDescent="0.25">
      <c r="A70" s="98" t="s">
        <v>48</v>
      </c>
      <c r="B70" s="111" t="s">
        <v>19</v>
      </c>
      <c r="C70" s="114"/>
      <c r="D70" s="98"/>
      <c r="E70" s="98"/>
      <c r="F70" s="98"/>
    </row>
    <row r="71" spans="1:6" x14ac:dyDescent="0.25">
      <c r="A71" s="98" t="s">
        <v>47</v>
      </c>
      <c r="B71" s="111" t="s">
        <v>1</v>
      </c>
      <c r="C71" s="112">
        <v>0</v>
      </c>
      <c r="D71" s="98"/>
      <c r="E71" s="98"/>
      <c r="F71" s="98"/>
    </row>
    <row r="72" spans="1:6" x14ac:dyDescent="0.25">
      <c r="A72" s="98" t="s">
        <v>50</v>
      </c>
      <c r="B72" s="111" t="s">
        <v>2</v>
      </c>
      <c r="C72" s="115">
        <v>0</v>
      </c>
      <c r="D72" s="98"/>
      <c r="E72" s="98"/>
      <c r="F72" s="98"/>
    </row>
    <row r="73" spans="1:6" ht="15.75" thickBot="1" x14ac:dyDescent="0.3">
      <c r="A73" s="98" t="s">
        <v>49</v>
      </c>
      <c r="B73" s="111" t="s">
        <v>1</v>
      </c>
      <c r="C73" s="116">
        <f>((C68-C71)*(C70%*C72))</f>
        <v>0</v>
      </c>
      <c r="D73" s="98"/>
      <c r="E73" s="98"/>
      <c r="F73" s="98"/>
    </row>
    <row r="74" spans="1:6" ht="15.75" thickBot="1" x14ac:dyDescent="0.3">
      <c r="A74" s="149" t="s">
        <v>39</v>
      </c>
      <c r="B74" s="150"/>
      <c r="C74" s="151">
        <f>'41 Lugares'!E18+'41 Lugares'!E39</f>
        <v>0.18931818181818183</v>
      </c>
      <c r="D74" s="98"/>
      <c r="E74" s="98"/>
      <c r="F74" s="98"/>
    </row>
    <row r="76" spans="1:6" ht="15.75" thickBot="1" x14ac:dyDescent="0.3">
      <c r="A76" s="152" t="s">
        <v>108</v>
      </c>
      <c r="B76" s="8"/>
      <c r="C76" s="8"/>
      <c r="D76" s="4"/>
      <c r="E76" s="4"/>
      <c r="F76" s="4"/>
    </row>
    <row r="77" spans="1:6" ht="15.75" thickBot="1" x14ac:dyDescent="0.3">
      <c r="A77" s="162" t="s">
        <v>7</v>
      </c>
      <c r="B77" s="163" t="s">
        <v>8</v>
      </c>
      <c r="C77" s="163" t="s">
        <v>9</v>
      </c>
      <c r="D77" s="164" t="s">
        <v>10</v>
      </c>
      <c r="E77" s="164" t="s">
        <v>11</v>
      </c>
      <c r="F77" s="165" t="s">
        <v>141</v>
      </c>
    </row>
    <row r="78" spans="1:6" x14ac:dyDescent="0.25">
      <c r="A78" s="1" t="s">
        <v>98</v>
      </c>
      <c r="B78" s="2" t="s">
        <v>0</v>
      </c>
      <c r="C78" s="2">
        <v>1</v>
      </c>
      <c r="D78" s="41">
        <f>C68</f>
        <v>122000</v>
      </c>
      <c r="E78" s="3">
        <f>C78*D78</f>
        <v>122000</v>
      </c>
      <c r="F78" s="4"/>
    </row>
    <row r="79" spans="1:6" x14ac:dyDescent="0.25">
      <c r="A79" s="5" t="s">
        <v>96</v>
      </c>
      <c r="B79" s="6" t="s">
        <v>2</v>
      </c>
      <c r="C79" s="43">
        <f>C69</f>
        <v>17</v>
      </c>
      <c r="D79" s="9"/>
      <c r="E79" s="7"/>
      <c r="F79" s="4"/>
    </row>
    <row r="80" spans="1:6" x14ac:dyDescent="0.25">
      <c r="A80" s="5" t="s">
        <v>94</v>
      </c>
      <c r="B80" s="6" t="s">
        <v>2</v>
      </c>
      <c r="C80" s="42">
        <f>C72</f>
        <v>0</v>
      </c>
      <c r="D80" s="7"/>
      <c r="E80" s="7"/>
      <c r="F80" s="26"/>
    </row>
    <row r="81" spans="1:7" x14ac:dyDescent="0.25">
      <c r="A81" s="5" t="s">
        <v>95</v>
      </c>
      <c r="B81" s="6" t="s">
        <v>19</v>
      </c>
      <c r="C81" s="120">
        <v>70.73</v>
      </c>
      <c r="D81" s="7">
        <f>E78</f>
        <v>122000</v>
      </c>
      <c r="E81" s="7">
        <f>C81*(D81-C71)/100</f>
        <v>86290.6</v>
      </c>
      <c r="F81" s="4"/>
    </row>
    <row r="82" spans="1:7" ht="15.75" thickBot="1" x14ac:dyDescent="0.3">
      <c r="A82" s="28" t="s">
        <v>101</v>
      </c>
      <c r="B82" s="29" t="s">
        <v>13</v>
      </c>
      <c r="C82" s="29">
        <f>C79*12</f>
        <v>204</v>
      </c>
      <c r="D82" s="31">
        <f>IF(C80&lt;=C79,E81,0)</f>
        <v>86290.6</v>
      </c>
      <c r="E82" s="31">
        <f>IFERROR(D82/C82,0)</f>
        <v>422.99313725490197</v>
      </c>
      <c r="F82" s="4"/>
    </row>
    <row r="83" spans="1:7" ht="15.75" thickTop="1" x14ac:dyDescent="0.25">
      <c r="A83" s="10" t="s">
        <v>43</v>
      </c>
      <c r="B83" s="11"/>
      <c r="C83" s="11"/>
      <c r="D83" s="12"/>
      <c r="E83" s="13">
        <f>E82</f>
        <v>422.99313725490197</v>
      </c>
      <c r="F83" s="4"/>
    </row>
    <row r="84" spans="1:7" ht="15.75" thickBot="1" x14ac:dyDescent="0.3">
      <c r="A84" s="16" t="s">
        <v>44</v>
      </c>
      <c r="B84" s="32" t="s">
        <v>0</v>
      </c>
      <c r="C84" s="44">
        <v>1</v>
      </c>
      <c r="D84" s="17">
        <f>E83</f>
        <v>422.99313725490197</v>
      </c>
      <c r="E84" s="13">
        <f>C84*D84</f>
        <v>422.99313725490197</v>
      </c>
      <c r="F84" s="4"/>
    </row>
    <row r="85" spans="1:7" ht="15.75" thickBot="1" x14ac:dyDescent="0.3">
      <c r="A85" s="117"/>
      <c r="B85" s="117"/>
      <c r="C85" s="117"/>
      <c r="D85" s="14" t="s">
        <v>24</v>
      </c>
      <c r="E85" s="122">
        <f>C74</f>
        <v>0.18931818181818183</v>
      </c>
      <c r="F85" s="166">
        <f>E84*E85</f>
        <v>80.080291666666668</v>
      </c>
      <c r="G85" s="143"/>
    </row>
    <row r="86" spans="1:7" x14ac:dyDescent="0.25">
      <c r="A86" s="98"/>
      <c r="B86" s="98"/>
      <c r="C86" s="118"/>
      <c r="D86" s="98"/>
      <c r="E86" s="98"/>
      <c r="F86" s="4"/>
    </row>
    <row r="87" spans="1:7" ht="15.75" thickBot="1" x14ac:dyDescent="0.3">
      <c r="A87" s="152" t="s">
        <v>169</v>
      </c>
      <c r="B87" s="8"/>
      <c r="C87" s="8"/>
      <c r="D87" s="4"/>
      <c r="E87" s="4"/>
      <c r="F87" s="4"/>
    </row>
    <row r="88" spans="1:7" ht="15.75" thickBot="1" x14ac:dyDescent="0.3">
      <c r="A88" s="162" t="s">
        <v>7</v>
      </c>
      <c r="B88" s="163" t="s">
        <v>8</v>
      </c>
      <c r="C88" s="163" t="s">
        <v>9</v>
      </c>
      <c r="D88" s="164" t="s">
        <v>10</v>
      </c>
      <c r="E88" s="164" t="s">
        <v>11</v>
      </c>
      <c r="F88" s="165" t="s">
        <v>141</v>
      </c>
    </row>
    <row r="89" spans="1:7" x14ac:dyDescent="0.25">
      <c r="A89" s="1" t="s">
        <v>40</v>
      </c>
      <c r="B89" s="2" t="s">
        <v>0</v>
      </c>
      <c r="C89" s="2">
        <v>1</v>
      </c>
      <c r="D89" s="3">
        <f>C68</f>
        <v>122000</v>
      </c>
      <c r="E89" s="3">
        <f>C89*D89</f>
        <v>122000</v>
      </c>
      <c r="F89" s="98"/>
    </row>
    <row r="90" spans="1:7" x14ac:dyDescent="0.25">
      <c r="A90" s="5" t="s">
        <v>41</v>
      </c>
      <c r="B90" s="6" t="s">
        <v>19</v>
      </c>
      <c r="C90" s="44">
        <v>10</v>
      </c>
      <c r="D90" s="7"/>
      <c r="E90" s="7"/>
      <c r="F90" s="98"/>
    </row>
    <row r="91" spans="1:7" x14ac:dyDescent="0.25">
      <c r="A91" s="5" t="s">
        <v>45</v>
      </c>
      <c r="B91" s="6" t="s">
        <v>1</v>
      </c>
      <c r="C91" s="27">
        <f>C68-C71-C73</f>
        <v>122000</v>
      </c>
      <c r="D91" s="7"/>
      <c r="E91" s="7"/>
      <c r="F91" s="98"/>
    </row>
    <row r="92" spans="1:7" x14ac:dyDescent="0.25">
      <c r="A92" s="5" t="s">
        <v>51</v>
      </c>
      <c r="B92" s="6" t="s">
        <v>1</v>
      </c>
      <c r="C92" s="9">
        <f>((C68-C73)-(C71))*((C69+1)/(2*C69))+(C71)</f>
        <v>64588.23529411765</v>
      </c>
      <c r="D92" s="7"/>
      <c r="E92" s="7"/>
      <c r="F92" s="4"/>
    </row>
    <row r="93" spans="1:7" ht="15.75" thickBot="1" x14ac:dyDescent="0.3">
      <c r="A93" s="28" t="s">
        <v>42</v>
      </c>
      <c r="B93" s="29" t="s">
        <v>1</v>
      </c>
      <c r="C93" s="29"/>
      <c r="D93" s="30">
        <f>C90*C92/12/100</f>
        <v>538.23529411764707</v>
      </c>
      <c r="E93" s="31">
        <f>D93</f>
        <v>538.23529411764707</v>
      </c>
      <c r="F93" s="98"/>
    </row>
    <row r="94" spans="1:7" ht="15.75" thickTop="1" x14ac:dyDescent="0.25">
      <c r="A94" s="10" t="s">
        <v>43</v>
      </c>
      <c r="B94" s="11"/>
      <c r="C94" s="11"/>
      <c r="D94" s="12"/>
      <c r="E94" s="13">
        <f>E93</f>
        <v>538.23529411764707</v>
      </c>
      <c r="F94" s="26"/>
    </row>
    <row r="95" spans="1:7" ht="15.75" thickBot="1" x14ac:dyDescent="0.3">
      <c r="A95" s="16" t="s">
        <v>44</v>
      </c>
      <c r="B95" s="32" t="s">
        <v>0</v>
      </c>
      <c r="C95" s="6">
        <v>1</v>
      </c>
      <c r="D95" s="17">
        <f>E94</f>
        <v>538.23529411764707</v>
      </c>
      <c r="E95" s="13">
        <f>C95*D95</f>
        <v>538.23529411764707</v>
      </c>
      <c r="F95" s="26"/>
    </row>
    <row r="96" spans="1:7" ht="15.75" thickBot="1" x14ac:dyDescent="0.3">
      <c r="A96" s="8"/>
      <c r="B96" s="8"/>
      <c r="C96" s="33"/>
      <c r="D96" s="14" t="s">
        <v>24</v>
      </c>
      <c r="E96" s="122">
        <f>C74</f>
        <v>0.18931818181818183</v>
      </c>
      <c r="F96" s="166">
        <f>E95*E96</f>
        <v>101.89772727272728</v>
      </c>
      <c r="G96" s="143"/>
    </row>
    <row r="97" spans="1:6" ht="15.75" thickBot="1" x14ac:dyDescent="0.3"/>
    <row r="98" spans="1:6" ht="15.75" thickBot="1" x14ac:dyDescent="0.3">
      <c r="A98" s="54" t="s">
        <v>39</v>
      </c>
      <c r="B98" s="142">
        <f>C74</f>
        <v>0.18931818181818183</v>
      </c>
      <c r="C98" s="98"/>
      <c r="D98" s="98"/>
      <c r="E98" s="98"/>
      <c r="F98" s="98"/>
    </row>
    <row r="99" spans="1:6" ht="15.75" thickBot="1" x14ac:dyDescent="0.3">
      <c r="A99" s="55"/>
      <c r="B99" s="119"/>
      <c r="C99" s="98"/>
      <c r="D99" s="98"/>
      <c r="E99" s="98"/>
      <c r="F99" s="98"/>
    </row>
    <row r="100" spans="1:6" ht="16.5" thickBot="1" x14ac:dyDescent="0.3">
      <c r="A100" s="185" t="s">
        <v>170</v>
      </c>
      <c r="B100" s="186"/>
      <c r="C100" s="186"/>
      <c r="D100" s="186"/>
      <c r="E100" s="186"/>
      <c r="F100" s="187"/>
    </row>
    <row r="101" spans="1:6" ht="15.75" thickBot="1" x14ac:dyDescent="0.3">
      <c r="A101" s="148" t="s">
        <v>171</v>
      </c>
      <c r="B101" s="8"/>
      <c r="C101" s="8"/>
      <c r="D101" s="4"/>
      <c r="E101" s="4"/>
      <c r="F101" s="4"/>
    </row>
    <row r="102" spans="1:6" ht="15.75" thickBot="1" x14ac:dyDescent="0.3">
      <c r="A102" s="162" t="s">
        <v>7</v>
      </c>
      <c r="B102" s="163" t="s">
        <v>8</v>
      </c>
      <c r="C102" s="163" t="s">
        <v>9</v>
      </c>
      <c r="D102" s="164" t="s">
        <v>10</v>
      </c>
      <c r="E102" s="164" t="s">
        <v>11</v>
      </c>
      <c r="F102" s="165" t="s">
        <v>141</v>
      </c>
    </row>
    <row r="103" spans="1:6" x14ac:dyDescent="0.25">
      <c r="A103" s="167" t="s">
        <v>52</v>
      </c>
      <c r="B103" s="2" t="s">
        <v>0</v>
      </c>
      <c r="C103" s="3">
        <f>C95</f>
        <v>1</v>
      </c>
      <c r="D103" s="40"/>
      <c r="E103" s="3">
        <f>C103*D103</f>
        <v>0</v>
      </c>
      <c r="F103" s="4">
        <f>E103*E107</f>
        <v>0</v>
      </c>
    </row>
    <row r="104" spans="1:6" x14ac:dyDescent="0.25">
      <c r="A104" s="5" t="s">
        <v>53</v>
      </c>
      <c r="B104" s="6" t="s">
        <v>0</v>
      </c>
      <c r="C104" s="3">
        <f>C103</f>
        <v>1</v>
      </c>
      <c r="D104" s="48">
        <v>94</v>
      </c>
      <c r="E104" s="7">
        <f>C104*D104</f>
        <v>94</v>
      </c>
      <c r="F104" s="4">
        <f>E104*E107</f>
        <v>17.795909090909092</v>
      </c>
    </row>
    <row r="105" spans="1:6" x14ac:dyDescent="0.25">
      <c r="A105" s="5" t="s">
        <v>54</v>
      </c>
      <c r="B105" s="6" t="s">
        <v>0</v>
      </c>
      <c r="C105" s="3">
        <f>C104</f>
        <v>1</v>
      </c>
      <c r="D105" s="48">
        <v>2500</v>
      </c>
      <c r="E105" s="7">
        <f>C105*D105</f>
        <v>2500</v>
      </c>
      <c r="F105" s="34">
        <f>E105*E107</f>
        <v>473.29545454545456</v>
      </c>
    </row>
    <row r="106" spans="1:6" ht="15.75" thickBot="1" x14ac:dyDescent="0.3">
      <c r="A106" s="16" t="s">
        <v>55</v>
      </c>
      <c r="B106" s="32" t="s">
        <v>13</v>
      </c>
      <c r="C106" s="32">
        <v>12</v>
      </c>
      <c r="D106" s="17">
        <f>SUM(E103:E105)</f>
        <v>2594</v>
      </c>
      <c r="E106" s="17">
        <f>D106/C106</f>
        <v>216.16666666666666</v>
      </c>
      <c r="F106" s="4"/>
    </row>
    <row r="107" spans="1:6" ht="15.75" thickBot="1" x14ac:dyDescent="0.3">
      <c r="A107" s="8"/>
      <c r="B107" s="8"/>
      <c r="C107" s="8"/>
      <c r="D107" s="14" t="s">
        <v>24</v>
      </c>
      <c r="E107" s="122">
        <f>B98</f>
        <v>0.18931818181818183</v>
      </c>
      <c r="F107" s="157">
        <f>E106*E107</f>
        <v>40.924280303030301</v>
      </c>
    </row>
    <row r="108" spans="1:6" x14ac:dyDescent="0.25">
      <c r="A108" s="8"/>
      <c r="B108" s="8"/>
      <c r="C108" s="8"/>
      <c r="D108" s="4"/>
      <c r="E108" s="4"/>
      <c r="F108" s="4"/>
    </row>
    <row r="109" spans="1:6" x14ac:dyDescent="0.25">
      <c r="A109" s="148" t="s">
        <v>172</v>
      </c>
      <c r="B109" s="35"/>
      <c r="C109" s="8"/>
      <c r="D109" s="4"/>
      <c r="E109" s="4"/>
      <c r="F109" s="4"/>
    </row>
    <row r="110" spans="1:6" x14ac:dyDescent="0.25">
      <c r="A110" s="8"/>
      <c r="B110" s="35"/>
      <c r="C110" s="8"/>
      <c r="D110" s="4"/>
      <c r="E110" s="4"/>
      <c r="F110" s="4"/>
    </row>
    <row r="111" spans="1:6" x14ac:dyDescent="0.25">
      <c r="A111" s="16" t="s">
        <v>177</v>
      </c>
      <c r="B111" s="136">
        <f>'FECHAMENTO TOTAL'!E3</f>
        <v>800</v>
      </c>
      <c r="C111" s="8"/>
      <c r="D111" s="4">
        <f>'FECHAMENTO TOTAL'!F3</f>
        <v>6.4580816126829381</v>
      </c>
      <c r="E111" s="4"/>
      <c r="F111" s="4"/>
    </row>
    <row r="112" spans="1:6" ht="15.75" thickBot="1" x14ac:dyDescent="0.3">
      <c r="A112" s="8"/>
      <c r="B112" s="35"/>
      <c r="C112" s="8"/>
      <c r="D112" s="4"/>
      <c r="E112" s="4"/>
      <c r="F112" s="4"/>
    </row>
    <row r="113" spans="1:6" ht="15.75" thickBot="1" x14ac:dyDescent="0.3">
      <c r="A113" s="162" t="s">
        <v>7</v>
      </c>
      <c r="B113" s="163" t="s">
        <v>8</v>
      </c>
      <c r="C113" s="163" t="s">
        <v>56</v>
      </c>
      <c r="D113" s="164" t="s">
        <v>10</v>
      </c>
      <c r="E113" s="164" t="s">
        <v>11</v>
      </c>
      <c r="F113" s="165" t="s">
        <v>141</v>
      </c>
    </row>
    <row r="114" spans="1:6" x14ac:dyDescent="0.25">
      <c r="A114" s="1" t="s">
        <v>57</v>
      </c>
      <c r="B114" s="2" t="s">
        <v>3</v>
      </c>
      <c r="C114" s="49">
        <v>3</v>
      </c>
      <c r="D114" s="50">
        <v>5.89</v>
      </c>
      <c r="E114" s="3"/>
      <c r="F114" s="4"/>
    </row>
    <row r="115" spans="1:6" x14ac:dyDescent="0.25">
      <c r="A115" s="5" t="s">
        <v>58</v>
      </c>
      <c r="B115" s="6" t="s">
        <v>4</v>
      </c>
      <c r="C115" s="22">
        <f>B111</f>
        <v>800</v>
      </c>
      <c r="D115" s="36">
        <f>IFERROR(+D114/C114,"-")</f>
        <v>1.9633333333333332</v>
      </c>
      <c r="E115" s="7">
        <f>IFERROR(C115*D115,"-")</f>
        <v>1570.6666666666665</v>
      </c>
      <c r="F115" s="4"/>
    </row>
    <row r="116" spans="1:6" x14ac:dyDescent="0.25">
      <c r="A116" s="5" t="s">
        <v>59</v>
      </c>
      <c r="B116" s="6" t="s">
        <v>60</v>
      </c>
      <c r="C116" s="51">
        <v>1</v>
      </c>
      <c r="D116" s="48">
        <v>46</v>
      </c>
      <c r="E116" s="7"/>
      <c r="F116" s="4"/>
    </row>
    <row r="117" spans="1:6" x14ac:dyDescent="0.25">
      <c r="A117" s="5" t="s">
        <v>61</v>
      </c>
      <c r="B117" s="6" t="s">
        <v>4</v>
      </c>
      <c r="C117" s="22">
        <f>C115</f>
        <v>800</v>
      </c>
      <c r="D117" s="37">
        <f>+C116*D116/1000</f>
        <v>4.5999999999999999E-2</v>
      </c>
      <c r="E117" s="7">
        <f>C117*D117</f>
        <v>36.799999999999997</v>
      </c>
      <c r="F117" s="4"/>
    </row>
    <row r="118" spans="1:6" x14ac:dyDescent="0.25">
      <c r="A118" s="5" t="s">
        <v>62</v>
      </c>
      <c r="B118" s="6" t="s">
        <v>60</v>
      </c>
      <c r="C118" s="51">
        <v>1</v>
      </c>
      <c r="D118" s="48">
        <v>29.9</v>
      </c>
      <c r="E118" s="7"/>
      <c r="F118" s="4"/>
    </row>
    <row r="119" spans="1:6" x14ac:dyDescent="0.25">
      <c r="A119" s="5" t="s">
        <v>63</v>
      </c>
      <c r="B119" s="6" t="s">
        <v>4</v>
      </c>
      <c r="C119" s="22">
        <f>C115</f>
        <v>800</v>
      </c>
      <c r="D119" s="37">
        <f>+C118*D118/1000</f>
        <v>2.9899999999999999E-2</v>
      </c>
      <c r="E119" s="7">
        <f>C119*D119</f>
        <v>23.919999999999998</v>
      </c>
      <c r="F119" s="4"/>
    </row>
    <row r="120" spans="1:6" x14ac:dyDescent="0.25">
      <c r="A120" s="5" t="s">
        <v>64</v>
      </c>
      <c r="B120" s="6" t="s">
        <v>60</v>
      </c>
      <c r="C120" s="51">
        <v>1</v>
      </c>
      <c r="D120" s="48">
        <v>56.9</v>
      </c>
      <c r="E120" s="7"/>
      <c r="F120" s="4"/>
    </row>
    <row r="121" spans="1:6" x14ac:dyDescent="0.25">
      <c r="A121" s="5" t="s">
        <v>65</v>
      </c>
      <c r="B121" s="6" t="s">
        <v>4</v>
      </c>
      <c r="C121" s="22">
        <f>C115</f>
        <v>800</v>
      </c>
      <c r="D121" s="37">
        <f>+C120*D120/1000</f>
        <v>5.6899999999999999E-2</v>
      </c>
      <c r="E121" s="7">
        <f>C121*D121</f>
        <v>45.519999999999996</v>
      </c>
      <c r="F121" s="4"/>
    </row>
    <row r="122" spans="1:6" x14ac:dyDescent="0.25">
      <c r="A122" s="5" t="s">
        <v>66</v>
      </c>
      <c r="B122" s="6" t="s">
        <v>67</v>
      </c>
      <c r="C122" s="51">
        <v>1</v>
      </c>
      <c r="D122" s="48">
        <v>39.85</v>
      </c>
      <c r="E122" s="7"/>
      <c r="F122" s="4"/>
    </row>
    <row r="123" spans="1:6" x14ac:dyDescent="0.25">
      <c r="A123" s="5" t="s">
        <v>68</v>
      </c>
      <c r="B123" s="6" t="s">
        <v>4</v>
      </c>
      <c r="C123" s="22">
        <f>C115</f>
        <v>800</v>
      </c>
      <c r="D123" s="37">
        <f>+C122*D122/1000</f>
        <v>3.9850000000000003E-2</v>
      </c>
      <c r="E123" s="7">
        <f>C123*D123</f>
        <v>31.880000000000003</v>
      </c>
      <c r="F123" s="4"/>
    </row>
    <row r="124" spans="1:6" ht="15.75" thickBot="1" x14ac:dyDescent="0.3">
      <c r="A124" s="16" t="s">
        <v>69</v>
      </c>
      <c r="B124" s="32" t="s">
        <v>70</v>
      </c>
      <c r="C124" s="38"/>
      <c r="D124" s="39">
        <f>IFERROR(D115+D117+D119+D121+D123,0)</f>
        <v>2.1359833333333333</v>
      </c>
      <c r="E124" s="7"/>
      <c r="F124" s="4"/>
    </row>
    <row r="125" spans="1:6" ht="15.75" thickBot="1" x14ac:dyDescent="0.3">
      <c r="A125" s="8"/>
      <c r="B125" s="8"/>
      <c r="C125" s="8"/>
      <c r="D125" s="4"/>
      <c r="E125" s="4"/>
      <c r="F125" s="166">
        <f>SUM(E114:E123)</f>
        <v>1708.7866666666666</v>
      </c>
    </row>
    <row r="126" spans="1:6" x14ac:dyDescent="0.25">
      <c r="A126" s="8"/>
      <c r="B126" s="8"/>
      <c r="C126" s="8"/>
      <c r="D126" s="4"/>
      <c r="E126" s="4"/>
      <c r="F126" s="4"/>
    </row>
    <row r="127" spans="1:6" ht="15.75" thickBot="1" x14ac:dyDescent="0.3">
      <c r="A127" s="148" t="s">
        <v>173</v>
      </c>
      <c r="B127" s="8"/>
      <c r="C127" s="8"/>
      <c r="D127" s="4"/>
      <c r="E127" s="4"/>
      <c r="F127" s="4"/>
    </row>
    <row r="128" spans="1:6" ht="15.75" thickBot="1" x14ac:dyDescent="0.3">
      <c r="A128" s="162" t="s">
        <v>7</v>
      </c>
      <c r="B128" s="163" t="s">
        <v>8</v>
      </c>
      <c r="C128" s="163" t="s">
        <v>9</v>
      </c>
      <c r="D128" s="164" t="s">
        <v>10</v>
      </c>
      <c r="E128" s="164" t="s">
        <v>11</v>
      </c>
      <c r="F128" s="165" t="s">
        <v>141</v>
      </c>
    </row>
    <row r="129" spans="1:7" ht="15.75" thickBot="1" x14ac:dyDescent="0.3">
      <c r="A129" s="1" t="s">
        <v>77</v>
      </c>
      <c r="B129" s="2" t="s">
        <v>70</v>
      </c>
      <c r="C129" s="22">
        <f>B111</f>
        <v>800</v>
      </c>
      <c r="D129" s="45">
        <v>0.94</v>
      </c>
      <c r="E129" s="3">
        <f>C129*D129</f>
        <v>752</v>
      </c>
      <c r="F129" s="4"/>
    </row>
    <row r="130" spans="1:7" ht="15.75" thickBot="1" x14ac:dyDescent="0.3">
      <c r="A130" s="8"/>
      <c r="B130" s="8"/>
      <c r="C130" s="8"/>
      <c r="D130" s="4"/>
      <c r="E130" s="4"/>
      <c r="F130" s="166">
        <f>E129</f>
        <v>752</v>
      </c>
    </row>
    <row r="131" spans="1:7" x14ac:dyDescent="0.25">
      <c r="A131" s="8"/>
      <c r="B131" s="8"/>
      <c r="C131" s="8"/>
      <c r="D131" s="4"/>
      <c r="E131" s="4"/>
      <c r="F131" s="4"/>
    </row>
    <row r="132" spans="1:7" ht="15.75" thickBot="1" x14ac:dyDescent="0.3">
      <c r="A132" s="148" t="s">
        <v>174</v>
      </c>
      <c r="B132" s="8"/>
      <c r="C132" s="8"/>
      <c r="D132" s="4"/>
      <c r="E132" s="4"/>
      <c r="F132" s="4"/>
    </row>
    <row r="133" spans="1:7" ht="15.75" thickBot="1" x14ac:dyDescent="0.3">
      <c r="A133" s="162" t="s">
        <v>7</v>
      </c>
      <c r="B133" s="163" t="s">
        <v>8</v>
      </c>
      <c r="C133" s="163" t="s">
        <v>9</v>
      </c>
      <c r="D133" s="164" t="s">
        <v>10</v>
      </c>
      <c r="E133" s="164" t="s">
        <v>11</v>
      </c>
      <c r="F133" s="165" t="s">
        <v>141</v>
      </c>
    </row>
    <row r="134" spans="1:7" x14ac:dyDescent="0.25">
      <c r="A134" s="1" t="s">
        <v>71</v>
      </c>
      <c r="B134" s="2" t="s">
        <v>0</v>
      </c>
      <c r="C134" s="52">
        <v>6</v>
      </c>
      <c r="D134" s="45">
        <v>2100</v>
      </c>
      <c r="E134" s="3">
        <f>C134*D134</f>
        <v>12600</v>
      </c>
      <c r="F134" s="4"/>
    </row>
    <row r="135" spans="1:7" x14ac:dyDescent="0.25">
      <c r="A135" s="1" t="s">
        <v>72</v>
      </c>
      <c r="B135" s="2" t="s">
        <v>0</v>
      </c>
      <c r="C135" s="52">
        <v>0.5</v>
      </c>
      <c r="D135" s="40"/>
      <c r="E135" s="3"/>
      <c r="F135" s="4"/>
    </row>
    <row r="136" spans="1:7" x14ac:dyDescent="0.25">
      <c r="A136" s="1" t="s">
        <v>73</v>
      </c>
      <c r="B136" s="2" t="s">
        <v>0</v>
      </c>
      <c r="C136" s="3">
        <f>C134*C135</f>
        <v>3</v>
      </c>
      <c r="D136" s="45">
        <v>1000</v>
      </c>
      <c r="E136" s="3">
        <f>C136*D136</f>
        <v>3000</v>
      </c>
      <c r="F136" s="4"/>
    </row>
    <row r="137" spans="1:7" x14ac:dyDescent="0.25">
      <c r="A137" s="5" t="s">
        <v>74</v>
      </c>
      <c r="B137" s="6" t="s">
        <v>75</v>
      </c>
      <c r="C137" s="53">
        <v>50000</v>
      </c>
      <c r="D137" s="7">
        <f>E134+E136</f>
        <v>15600</v>
      </c>
      <c r="E137" s="7">
        <f>IFERROR(D137/C137,"-")</f>
        <v>0.312</v>
      </c>
      <c r="F137" s="4"/>
    </row>
    <row r="138" spans="1:7" ht="15.75" thickBot="1" x14ac:dyDescent="0.3">
      <c r="A138" s="5" t="s">
        <v>76</v>
      </c>
      <c r="B138" s="6" t="s">
        <v>4</v>
      </c>
      <c r="C138" s="22">
        <f>B111</f>
        <v>800</v>
      </c>
      <c r="D138" s="7">
        <f>E137</f>
        <v>0.312</v>
      </c>
      <c r="E138" s="7">
        <f>IFERROR(C138*D138,0)</f>
        <v>249.6</v>
      </c>
      <c r="F138" s="4"/>
    </row>
    <row r="139" spans="1:7" ht="15.75" thickBot="1" x14ac:dyDescent="0.3">
      <c r="A139" s="8"/>
      <c r="B139" s="8"/>
      <c r="C139" s="8"/>
      <c r="D139" s="4"/>
      <c r="E139" s="4"/>
      <c r="F139" s="166">
        <f>E138</f>
        <v>249.6</v>
      </c>
    </row>
    <row r="140" spans="1:7" ht="15.75" thickBot="1" x14ac:dyDescent="0.3">
      <c r="A140" s="8"/>
      <c r="B140" s="8"/>
      <c r="C140" s="8"/>
      <c r="D140" s="4"/>
      <c r="E140" s="4"/>
      <c r="F140" s="4"/>
    </row>
    <row r="141" spans="1:7" ht="15.75" thickBot="1" x14ac:dyDescent="0.3">
      <c r="A141" s="168" t="s">
        <v>175</v>
      </c>
      <c r="B141" s="169" t="s">
        <v>99</v>
      </c>
      <c r="C141" s="170"/>
      <c r="D141" s="170"/>
      <c r="E141" s="170"/>
      <c r="F141" s="171">
        <f>F107+F125+F130+F139</f>
        <v>2751.3109469696969</v>
      </c>
      <c r="G141" s="143"/>
    </row>
    <row r="142" spans="1:7" ht="15.75" thickBot="1" x14ac:dyDescent="0.3"/>
    <row r="143" spans="1:7" ht="16.5" thickBot="1" x14ac:dyDescent="0.3">
      <c r="A143" s="185" t="s">
        <v>176</v>
      </c>
      <c r="B143" s="186"/>
      <c r="C143" s="186"/>
      <c r="D143" s="186"/>
      <c r="E143" s="186"/>
      <c r="F143" s="187"/>
    </row>
    <row r="144" spans="1:7" x14ac:dyDescent="0.25">
      <c r="A144" s="144"/>
      <c r="B144" s="144"/>
      <c r="C144" s="144"/>
    </row>
    <row r="145" spans="1:3" x14ac:dyDescent="0.25">
      <c r="A145" s="99" t="s">
        <v>5</v>
      </c>
      <c r="B145" s="56" t="s">
        <v>93</v>
      </c>
      <c r="C145" s="57" t="s">
        <v>19</v>
      </c>
    </row>
    <row r="146" spans="1:3" x14ac:dyDescent="0.25">
      <c r="A146" s="100" t="s">
        <v>6</v>
      </c>
      <c r="B146" s="101">
        <f>SUM(B147:B152)</f>
        <v>1153.4578226895092</v>
      </c>
      <c r="C146" s="58">
        <f>IFERROR(B146/$B$162,0)</f>
        <v>0.22325860291550223</v>
      </c>
    </row>
    <row r="147" spans="1:3" x14ac:dyDescent="0.25">
      <c r="A147" s="102" t="s">
        <v>102</v>
      </c>
      <c r="B147" s="103">
        <f>F18</f>
        <v>1054.6007845916072</v>
      </c>
      <c r="C147" s="104">
        <f>IFERROR(B147/$B$162,0)</f>
        <v>0.20412423685551045</v>
      </c>
    </row>
    <row r="148" spans="1:3" x14ac:dyDescent="0.25">
      <c r="A148" s="102" t="s">
        <v>103</v>
      </c>
      <c r="B148" s="103">
        <f>F39</f>
        <v>0</v>
      </c>
      <c r="C148" s="104">
        <f t="shared" ref="C148:C152" si="0">IFERROR(B148/$B$162,0)</f>
        <v>0</v>
      </c>
    </row>
    <row r="149" spans="1:3" x14ac:dyDescent="0.25">
      <c r="A149" s="102" t="s">
        <v>104</v>
      </c>
      <c r="B149" s="103">
        <f>F46</f>
        <v>3.8268835524475522</v>
      </c>
      <c r="C149" s="104">
        <f t="shared" si="0"/>
        <v>7.4071600940517454E-4</v>
      </c>
    </row>
    <row r="150" spans="1:3" x14ac:dyDescent="0.25">
      <c r="A150" s="102" t="s">
        <v>105</v>
      </c>
      <c r="B150" s="103">
        <f>F51</f>
        <v>17.93979090909091</v>
      </c>
      <c r="C150" s="104">
        <f t="shared" si="0"/>
        <v>3.4723529340855647E-3</v>
      </c>
    </row>
    <row r="151" spans="1:3" x14ac:dyDescent="0.25">
      <c r="A151" s="102" t="s">
        <v>106</v>
      </c>
      <c r="B151" s="103">
        <f>F56</f>
        <v>28.927818181818186</v>
      </c>
      <c r="C151" s="104">
        <f t="shared" si="0"/>
        <v>5.5991507843844912E-3</v>
      </c>
    </row>
    <row r="152" spans="1:3" x14ac:dyDescent="0.25">
      <c r="A152" s="102" t="s">
        <v>155</v>
      </c>
      <c r="B152" s="103">
        <f>F61</f>
        <v>48.162545454545459</v>
      </c>
      <c r="C152" s="104">
        <f t="shared" si="0"/>
        <v>9.3221463321165876E-3</v>
      </c>
    </row>
    <row r="153" spans="1:3" x14ac:dyDescent="0.25">
      <c r="A153" s="100" t="s">
        <v>107</v>
      </c>
      <c r="B153" s="101">
        <f>SUM(B154:B159)</f>
        <v>2933.2889659090911</v>
      </c>
      <c r="C153" s="105">
        <f>IFERROR(B153/$B$162,0)</f>
        <v>0.56775547713512264</v>
      </c>
    </row>
    <row r="154" spans="1:3" x14ac:dyDescent="0.25">
      <c r="A154" s="102" t="s">
        <v>108</v>
      </c>
      <c r="B154" s="103">
        <f>F85</f>
        <v>80.080291666666668</v>
      </c>
      <c r="C154" s="104">
        <f>IFERROR(B154/$B$162,0)</f>
        <v>1.5500015420484559E-2</v>
      </c>
    </row>
    <row r="155" spans="1:3" x14ac:dyDescent="0.25">
      <c r="A155" s="102" t="s">
        <v>109</v>
      </c>
      <c r="B155" s="103">
        <f>F96</f>
        <v>101.89772727272728</v>
      </c>
      <c r="C155" s="104">
        <f t="shared" ref="C155:C159" si="1">IFERROR(B155/$B$162,0)</f>
        <v>1.9722909484569638E-2</v>
      </c>
    </row>
    <row r="156" spans="1:3" x14ac:dyDescent="0.25">
      <c r="A156" s="102" t="s">
        <v>110</v>
      </c>
      <c r="B156" s="103">
        <f>F107</f>
        <v>40.924280303030301</v>
      </c>
      <c r="C156" s="104">
        <f t="shared" si="1"/>
        <v>7.921137180788268E-3</v>
      </c>
    </row>
    <row r="157" spans="1:3" x14ac:dyDescent="0.25">
      <c r="A157" s="102" t="s">
        <v>111</v>
      </c>
      <c r="B157" s="103">
        <f>F125</f>
        <v>1708.7866666666666</v>
      </c>
      <c r="C157" s="104">
        <f t="shared" si="1"/>
        <v>0.33074579440719748</v>
      </c>
    </row>
    <row r="158" spans="1:3" x14ac:dyDescent="0.25">
      <c r="A158" s="102" t="s">
        <v>112</v>
      </c>
      <c r="B158" s="103">
        <f>F130</f>
        <v>752</v>
      </c>
      <c r="C158" s="104">
        <f t="shared" si="1"/>
        <v>0.14555406022648379</v>
      </c>
    </row>
    <row r="159" spans="1:3" x14ac:dyDescent="0.25">
      <c r="A159" s="102" t="s">
        <v>113</v>
      </c>
      <c r="B159" s="103">
        <f>F139</f>
        <v>249.6</v>
      </c>
      <c r="C159" s="104">
        <f t="shared" si="1"/>
        <v>4.8311560415598878E-2</v>
      </c>
    </row>
    <row r="160" spans="1:3" x14ac:dyDescent="0.25">
      <c r="A160" s="100" t="s">
        <v>114</v>
      </c>
      <c r="B160" s="101">
        <f>B161</f>
        <v>1079.7185015477501</v>
      </c>
      <c r="C160" s="58">
        <f>IFERROR(B160/$B$162,0)</f>
        <v>0.20898591994937507</v>
      </c>
    </row>
    <row r="161" spans="1:3" x14ac:dyDescent="0.25">
      <c r="A161" s="147" t="s">
        <v>160</v>
      </c>
      <c r="B161" s="145">
        <f>(B146+B153)*(BDI!C12)</f>
        <v>1079.7185015477501</v>
      </c>
      <c r="C161" s="146"/>
    </row>
    <row r="162" spans="1:3" ht="15.75" thickBot="1" x14ac:dyDescent="0.3">
      <c r="A162" s="106" t="s">
        <v>115</v>
      </c>
      <c r="B162" s="107">
        <f>SUM(B146+B153+B160)</f>
        <v>5166.4652901463505</v>
      </c>
      <c r="C162" s="59">
        <f>C146+C153+C160</f>
        <v>1</v>
      </c>
    </row>
    <row r="163" spans="1:3" x14ac:dyDescent="0.25">
      <c r="A163" s="98"/>
      <c r="B163" s="109"/>
      <c r="C163" s="108"/>
    </row>
    <row r="164" spans="1:3" x14ac:dyDescent="0.25">
      <c r="A164" s="98"/>
      <c r="B164" s="109"/>
      <c r="C164" s="108"/>
    </row>
    <row r="165" spans="1:3" x14ac:dyDescent="0.25">
      <c r="A165" s="133" t="s">
        <v>116</v>
      </c>
      <c r="B165" s="134"/>
      <c r="C165" s="135">
        <f>(B162/B111)</f>
        <v>6.4580816126829381</v>
      </c>
    </row>
    <row r="166" spans="1:3" x14ac:dyDescent="0.25">
      <c r="A166" s="98"/>
      <c r="B166" s="109"/>
      <c r="C166" s="108"/>
    </row>
  </sheetData>
  <mergeCells count="5">
    <mergeCell ref="A4:F4"/>
    <mergeCell ref="A65:F65"/>
    <mergeCell ref="A100:F100"/>
    <mergeCell ref="A2:F2"/>
    <mergeCell ref="A143:F143"/>
  </mergeCells>
  <hyperlinks>
    <hyperlink ref="A87" location="AbaRemun" display="3.1.2. Remuneração do Capital" xr:uid="{3F501E23-D49C-4A49-947D-8F1E0B011EA9}"/>
    <hyperlink ref="A76" location="AbaDeprec" display="3.1.1. Depreciação" xr:uid="{100B3B75-36A3-4AD8-A2F8-69FEDACBB76F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40E08-F2C0-46B3-B3A2-185FABAE2059}">
  <sheetPr>
    <tabColor rgb="FF00B0F0"/>
    <pageSetUpPr fitToPage="1"/>
  </sheetPr>
  <dimension ref="A1:G166"/>
  <sheetViews>
    <sheetView workbookViewId="0">
      <selection activeCell="A2" sqref="A2:F2"/>
    </sheetView>
  </sheetViews>
  <sheetFormatPr defaultRowHeight="15" x14ac:dyDescent="0.25"/>
  <cols>
    <col min="1" max="1" width="39.28515625" customWidth="1"/>
    <col min="2" max="2" width="17" customWidth="1"/>
    <col min="3" max="3" width="11.5703125" bestFit="1" customWidth="1"/>
    <col min="4" max="4" width="15.140625" customWidth="1"/>
    <col min="5" max="6" width="11.28515625" bestFit="1" customWidth="1"/>
    <col min="9" max="9" width="3.140625" customWidth="1"/>
  </cols>
  <sheetData>
    <row r="1" spans="1:6" ht="15.75" thickBot="1" x14ac:dyDescent="0.3"/>
    <row r="2" spans="1:6" ht="18.75" thickBot="1" x14ac:dyDescent="0.3">
      <c r="A2" s="188" t="s">
        <v>178</v>
      </c>
      <c r="B2" s="189"/>
      <c r="C2" s="189"/>
      <c r="D2" s="189"/>
      <c r="E2" s="189"/>
      <c r="F2" s="190"/>
    </row>
    <row r="3" spans="1:6" ht="15.75" thickBot="1" x14ac:dyDescent="0.3"/>
    <row r="4" spans="1:6" ht="16.5" thickBot="1" x14ac:dyDescent="0.3">
      <c r="A4" s="182" t="s">
        <v>162</v>
      </c>
      <c r="B4" s="183"/>
      <c r="C4" s="183"/>
      <c r="D4" s="183"/>
      <c r="E4" s="183"/>
      <c r="F4" s="184"/>
    </row>
    <row r="5" spans="1:6" ht="15.75" thickBot="1" x14ac:dyDescent="0.3">
      <c r="A5" s="148" t="s">
        <v>163</v>
      </c>
      <c r="B5" s="8"/>
      <c r="C5" s="8"/>
      <c r="D5" s="4"/>
      <c r="E5" s="4"/>
      <c r="F5" s="4"/>
    </row>
    <row r="6" spans="1:6" ht="15.75" thickBot="1" x14ac:dyDescent="0.3">
      <c r="A6" s="153" t="s">
        <v>7</v>
      </c>
      <c r="B6" s="154" t="s">
        <v>8</v>
      </c>
      <c r="C6" s="154" t="s">
        <v>9</v>
      </c>
      <c r="D6" s="155" t="s">
        <v>10</v>
      </c>
      <c r="E6" s="155" t="s">
        <v>11</v>
      </c>
      <c r="F6" s="156" t="s">
        <v>12</v>
      </c>
    </row>
    <row r="7" spans="1:6" x14ac:dyDescent="0.25">
      <c r="A7" s="1" t="s">
        <v>30</v>
      </c>
      <c r="B7" s="2" t="s">
        <v>13</v>
      </c>
      <c r="C7" s="2">
        <v>1</v>
      </c>
      <c r="D7" s="45">
        <v>2925.11</v>
      </c>
      <c r="E7" s="3">
        <f>C7*D7</f>
        <v>2925.11</v>
      </c>
      <c r="F7" s="4"/>
    </row>
    <row r="8" spans="1:6" x14ac:dyDescent="0.25">
      <c r="A8" s="1" t="s">
        <v>31</v>
      </c>
      <c r="B8" s="2" t="s">
        <v>13</v>
      </c>
      <c r="C8" s="2">
        <v>1</v>
      </c>
      <c r="D8" s="45"/>
      <c r="E8" s="3"/>
      <c r="F8" s="4"/>
    </row>
    <row r="9" spans="1:6" x14ac:dyDescent="0.25">
      <c r="A9" s="5" t="s">
        <v>14</v>
      </c>
      <c r="B9" s="6" t="s">
        <v>15</v>
      </c>
      <c r="C9" s="61">
        <v>0</v>
      </c>
      <c r="D9" s="7">
        <f>D7/220*2</f>
        <v>26.591909090909091</v>
      </c>
      <c r="E9" s="7">
        <f>C9*D9</f>
        <v>0</v>
      </c>
      <c r="F9" s="4"/>
    </row>
    <row r="10" spans="1:6" x14ac:dyDescent="0.25">
      <c r="A10" s="5" t="s">
        <v>16</v>
      </c>
      <c r="B10" s="6" t="s">
        <v>15</v>
      </c>
      <c r="C10" s="61">
        <v>0</v>
      </c>
      <c r="D10" s="7">
        <f>D7/220*1.5</f>
        <v>19.943931818181817</v>
      </c>
      <c r="E10" s="7">
        <f>C10*D10</f>
        <v>0</v>
      </c>
      <c r="F10" s="4"/>
    </row>
    <row r="11" spans="1:6" x14ac:dyDescent="0.25">
      <c r="A11" s="5" t="s">
        <v>17</v>
      </c>
      <c r="B11" s="6" t="s">
        <v>1</v>
      </c>
      <c r="C11" s="8"/>
      <c r="D11" s="7">
        <f>63/302*(SUM(E9:E10))</f>
        <v>0</v>
      </c>
      <c r="E11" s="7">
        <f>D11</f>
        <v>0</v>
      </c>
      <c r="F11" s="4"/>
    </row>
    <row r="12" spans="1:6" x14ac:dyDescent="0.25">
      <c r="A12" s="5" t="s">
        <v>32</v>
      </c>
      <c r="B12" s="6"/>
      <c r="C12" s="62">
        <v>0</v>
      </c>
      <c r="D12" s="7"/>
      <c r="E12" s="7"/>
      <c r="F12" s="4"/>
    </row>
    <row r="13" spans="1:6" x14ac:dyDescent="0.25">
      <c r="A13" s="5" t="s">
        <v>18</v>
      </c>
      <c r="B13" s="6" t="s">
        <v>19</v>
      </c>
      <c r="C13" s="6">
        <v>0</v>
      </c>
      <c r="D13" s="9">
        <f>IF(C12=2,SUM(E7:E11),IF(C12=1,(SUM(E7:E11))*D8/D7,0))</f>
        <v>0</v>
      </c>
      <c r="E13" s="7">
        <f>C13*D13/100</f>
        <v>0</v>
      </c>
      <c r="F13" s="4"/>
    </row>
    <row r="14" spans="1:6" x14ac:dyDescent="0.25">
      <c r="A14" s="16" t="s">
        <v>20</v>
      </c>
      <c r="B14" s="11"/>
      <c r="C14" s="11"/>
      <c r="D14" s="12"/>
      <c r="E14" s="17">
        <f>SUM(E7:E13)</f>
        <v>2925.11</v>
      </c>
      <c r="F14" s="18"/>
    </row>
    <row r="15" spans="1:6" x14ac:dyDescent="0.25">
      <c r="A15" s="5" t="s">
        <v>21</v>
      </c>
      <c r="B15" s="6" t="s">
        <v>19</v>
      </c>
      <c r="C15" s="121">
        <f>Encargos!H42</f>
        <v>0.61770080000000005</v>
      </c>
      <c r="D15" s="7">
        <f>E14</f>
        <v>2925.11</v>
      </c>
      <c r="E15" s="7">
        <f>D15*C15</f>
        <v>1806.8427870880003</v>
      </c>
      <c r="F15" s="4"/>
    </row>
    <row r="16" spans="1:6" x14ac:dyDescent="0.25">
      <c r="A16" s="16" t="s">
        <v>33</v>
      </c>
      <c r="B16" s="19"/>
      <c r="C16" s="19"/>
      <c r="D16" s="20"/>
      <c r="E16" s="17">
        <f>E14+E15</f>
        <v>4731.9527870880002</v>
      </c>
      <c r="F16" s="18"/>
    </row>
    <row r="17" spans="1:6" ht="15.75" thickBot="1" x14ac:dyDescent="0.3">
      <c r="A17" s="5" t="s">
        <v>22</v>
      </c>
      <c r="B17" s="6" t="s">
        <v>23</v>
      </c>
      <c r="C17" s="44">
        <v>1</v>
      </c>
      <c r="D17" s="7">
        <f>E16</f>
        <v>4731.9527870880002</v>
      </c>
      <c r="E17" s="7">
        <f>C17*D17</f>
        <v>4731.9527870880002</v>
      </c>
      <c r="F17" s="4"/>
    </row>
    <row r="18" spans="1:6" ht="15.75" thickBot="1" x14ac:dyDescent="0.3">
      <c r="A18" s="8"/>
      <c r="B18" s="8"/>
      <c r="C18" s="8"/>
      <c r="D18" s="14" t="s">
        <v>24</v>
      </c>
      <c r="E18" s="123">
        <f>8.33/44</f>
        <v>0.18931818181818183</v>
      </c>
      <c r="F18" s="157">
        <f>E17*E18</f>
        <v>895.84469810097823</v>
      </c>
    </row>
    <row r="19" spans="1:6" x14ac:dyDescent="0.25">
      <c r="A19" s="8"/>
      <c r="B19" s="8"/>
      <c r="C19" s="8"/>
      <c r="D19" s="4"/>
      <c r="E19" s="4"/>
      <c r="F19" s="4"/>
    </row>
    <row r="20" spans="1:6" ht="15.75" thickBot="1" x14ac:dyDescent="0.3">
      <c r="A20" s="148" t="s">
        <v>164</v>
      </c>
      <c r="B20" s="8"/>
      <c r="C20" s="8"/>
      <c r="D20" s="4"/>
      <c r="E20" s="4"/>
      <c r="F20" s="4"/>
    </row>
    <row r="21" spans="1:6" ht="15.75" thickBot="1" x14ac:dyDescent="0.3">
      <c r="A21" s="153" t="s">
        <v>7</v>
      </c>
      <c r="B21" s="154" t="s">
        <v>8</v>
      </c>
      <c r="C21" s="154" t="s">
        <v>9</v>
      </c>
      <c r="D21" s="155" t="s">
        <v>10</v>
      </c>
      <c r="E21" s="155" t="s">
        <v>11</v>
      </c>
      <c r="F21" s="156" t="s">
        <v>12</v>
      </c>
    </row>
    <row r="22" spans="1:6" x14ac:dyDescent="0.25">
      <c r="A22" s="1" t="s">
        <v>30</v>
      </c>
      <c r="B22" s="2" t="s">
        <v>13</v>
      </c>
      <c r="C22" s="2">
        <v>1</v>
      </c>
      <c r="D22" s="40"/>
      <c r="E22" s="40">
        <f>C22*D22</f>
        <v>0</v>
      </c>
      <c r="F22" s="4"/>
    </row>
    <row r="23" spans="1:6" x14ac:dyDescent="0.25">
      <c r="A23" s="1" t="s">
        <v>31</v>
      </c>
      <c r="B23" s="2" t="s">
        <v>13</v>
      </c>
      <c r="C23" s="2">
        <v>1</v>
      </c>
      <c r="D23" s="9">
        <f>D8</f>
        <v>0</v>
      </c>
      <c r="E23" s="9"/>
      <c r="F23" s="4"/>
    </row>
    <row r="24" spans="1:6" x14ac:dyDescent="0.25">
      <c r="A24" s="5" t="s">
        <v>25</v>
      </c>
      <c r="B24" s="60" t="s">
        <v>26</v>
      </c>
      <c r="C24" s="61"/>
      <c r="D24" s="5"/>
      <c r="E24" s="5"/>
      <c r="F24" s="4"/>
    </row>
    <row r="25" spans="1:6" x14ac:dyDescent="0.25">
      <c r="A25" s="5"/>
      <c r="B25" s="6" t="s">
        <v>27</v>
      </c>
      <c r="C25" s="9">
        <f>C24*8/7</f>
        <v>0</v>
      </c>
      <c r="D25" s="9">
        <f>D22/220*0.2</f>
        <v>0</v>
      </c>
      <c r="E25" s="9">
        <f>C24*D25</f>
        <v>0</v>
      </c>
      <c r="F25" s="4"/>
    </row>
    <row r="26" spans="1:6" x14ac:dyDescent="0.25">
      <c r="A26" s="5" t="s">
        <v>14</v>
      </c>
      <c r="B26" s="6" t="s">
        <v>15</v>
      </c>
      <c r="C26" s="61"/>
      <c r="D26" s="9">
        <f>D22/220*2</f>
        <v>0</v>
      </c>
      <c r="E26" s="9">
        <f>C26*D26</f>
        <v>0</v>
      </c>
      <c r="F26" s="4"/>
    </row>
    <row r="27" spans="1:6" x14ac:dyDescent="0.25">
      <c r="A27" s="5" t="s">
        <v>28</v>
      </c>
      <c r="B27" s="6" t="s">
        <v>26</v>
      </c>
      <c r="C27" s="61">
        <f>C25-C24</f>
        <v>0</v>
      </c>
      <c r="D27" s="9"/>
      <c r="E27" s="9"/>
      <c r="F27" s="4"/>
    </row>
    <row r="28" spans="1:6" x14ac:dyDescent="0.25">
      <c r="A28" s="5"/>
      <c r="B28" s="6" t="s">
        <v>27</v>
      </c>
      <c r="C28" s="9">
        <f>C27</f>
        <v>0</v>
      </c>
      <c r="D28" s="9">
        <f>D22/220*2*1.2</f>
        <v>0</v>
      </c>
      <c r="E28" s="9">
        <f>C28*D28</f>
        <v>0</v>
      </c>
      <c r="F28" s="4"/>
    </row>
    <row r="29" spans="1:6" x14ac:dyDescent="0.25">
      <c r="A29" s="5" t="s">
        <v>16</v>
      </c>
      <c r="B29" s="6" t="s">
        <v>15</v>
      </c>
      <c r="C29" s="61"/>
      <c r="D29" s="9">
        <f>D22/220*1.5</f>
        <v>0</v>
      </c>
      <c r="E29" s="9">
        <f>C29*D29</f>
        <v>0</v>
      </c>
      <c r="F29" s="4"/>
    </row>
    <row r="30" spans="1:6" x14ac:dyDescent="0.25">
      <c r="A30" s="5" t="s">
        <v>29</v>
      </c>
      <c r="B30" s="6" t="s">
        <v>26</v>
      </c>
      <c r="C30" s="61"/>
      <c r="D30" s="9"/>
      <c r="E30" s="9"/>
      <c r="F30" s="4"/>
    </row>
    <row r="31" spans="1:6" x14ac:dyDescent="0.25">
      <c r="A31" s="5"/>
      <c r="B31" s="6" t="s">
        <v>27</v>
      </c>
      <c r="C31" s="9">
        <f>C30*8/7</f>
        <v>0</v>
      </c>
      <c r="D31" s="9">
        <f>D22/220*1.5*1.2</f>
        <v>0</v>
      </c>
      <c r="E31" s="9">
        <f>C31*D31</f>
        <v>0</v>
      </c>
      <c r="F31" s="4"/>
    </row>
    <row r="32" spans="1:6" x14ac:dyDescent="0.25">
      <c r="A32" s="5" t="s">
        <v>17</v>
      </c>
      <c r="B32" s="6" t="s">
        <v>1</v>
      </c>
      <c r="C32" s="8"/>
      <c r="D32" s="9">
        <f>63/302*(SUM(E25:E31))</f>
        <v>0</v>
      </c>
      <c r="E32" s="9">
        <f>D32</f>
        <v>0</v>
      </c>
      <c r="F32" s="4"/>
    </row>
    <row r="33" spans="1:6" x14ac:dyDescent="0.25">
      <c r="A33" s="5" t="s">
        <v>32</v>
      </c>
      <c r="B33" s="6"/>
      <c r="C33" s="62"/>
      <c r="D33" s="9"/>
      <c r="E33" s="9"/>
      <c r="F33" s="4"/>
    </row>
    <row r="34" spans="1:6" x14ac:dyDescent="0.25">
      <c r="A34" s="5" t="s">
        <v>18</v>
      </c>
      <c r="B34" s="6" t="s">
        <v>19</v>
      </c>
      <c r="C34" s="9">
        <f>+C13</f>
        <v>0</v>
      </c>
      <c r="D34" s="9">
        <f>IF(C33=2,SUM(E22:E32),IF(C33=1,SUM(E22:E32)*D23/D22,0))</f>
        <v>0</v>
      </c>
      <c r="E34" s="9">
        <f>C34*D34/100</f>
        <v>0</v>
      </c>
      <c r="F34" s="4"/>
    </row>
    <row r="35" spans="1:6" x14ac:dyDescent="0.25">
      <c r="A35" s="10" t="s">
        <v>20</v>
      </c>
      <c r="B35" s="11"/>
      <c r="C35" s="11"/>
      <c r="D35" s="125"/>
      <c r="E35" s="126">
        <f>SUM(E22:E34)</f>
        <v>0</v>
      </c>
      <c r="F35" s="18"/>
    </row>
    <row r="36" spans="1:6" x14ac:dyDescent="0.25">
      <c r="A36" s="5" t="s">
        <v>21</v>
      </c>
      <c r="B36" s="6" t="s">
        <v>19</v>
      </c>
      <c r="C36" s="127">
        <f>Encargos!H42</f>
        <v>0.61770080000000005</v>
      </c>
      <c r="D36" s="9">
        <f>E35</f>
        <v>0</v>
      </c>
      <c r="E36" s="9">
        <f>D36*C36</f>
        <v>0</v>
      </c>
      <c r="F36" s="4"/>
    </row>
    <row r="37" spans="1:6" x14ac:dyDescent="0.25">
      <c r="A37" s="10" t="s">
        <v>33</v>
      </c>
      <c r="B37" s="11"/>
      <c r="C37" s="11"/>
      <c r="D37" s="125"/>
      <c r="E37" s="126">
        <f>E35+E36</f>
        <v>0</v>
      </c>
      <c r="F37" s="18"/>
    </row>
    <row r="38" spans="1:6" ht="15.75" thickBot="1" x14ac:dyDescent="0.3">
      <c r="A38" s="5" t="s">
        <v>22</v>
      </c>
      <c r="B38" s="6" t="s">
        <v>23</v>
      </c>
      <c r="C38" s="6"/>
      <c r="D38" s="9">
        <f>E37</f>
        <v>0</v>
      </c>
      <c r="E38" s="9">
        <f>C38*D38</f>
        <v>0</v>
      </c>
      <c r="F38" s="4"/>
    </row>
    <row r="39" spans="1:6" ht="15.75" thickBot="1" x14ac:dyDescent="0.3">
      <c r="A39" s="8"/>
      <c r="B39" s="8"/>
      <c r="C39" s="8"/>
      <c r="D39" s="128" t="s">
        <v>24</v>
      </c>
      <c r="E39" s="129"/>
      <c r="F39" s="157">
        <f>E38*E39</f>
        <v>0</v>
      </c>
    </row>
    <row r="41" spans="1:6" ht="15.75" thickBot="1" x14ac:dyDescent="0.3">
      <c r="A41" s="148" t="s">
        <v>165</v>
      </c>
      <c r="B41" s="21"/>
      <c r="C41" s="8"/>
      <c r="D41" s="8"/>
      <c r="E41" s="8"/>
      <c r="F41" s="4"/>
    </row>
    <row r="42" spans="1:6" ht="15.75" thickBot="1" x14ac:dyDescent="0.3">
      <c r="A42" s="153" t="s">
        <v>7</v>
      </c>
      <c r="B42" s="154" t="s">
        <v>8</v>
      </c>
      <c r="C42" s="154" t="s">
        <v>9</v>
      </c>
      <c r="D42" s="155" t="s">
        <v>10</v>
      </c>
      <c r="E42" s="155" t="s">
        <v>11</v>
      </c>
      <c r="F42" s="156" t="s">
        <v>12</v>
      </c>
    </row>
    <row r="43" spans="1:6" x14ac:dyDescent="0.25">
      <c r="A43" s="5" t="s">
        <v>34</v>
      </c>
      <c r="B43" s="6" t="s">
        <v>1</v>
      </c>
      <c r="C43" s="22">
        <v>1</v>
      </c>
      <c r="D43" s="46">
        <v>6.5</v>
      </c>
      <c r="E43" s="7"/>
      <c r="F43" s="4"/>
    </row>
    <row r="44" spans="1:6" x14ac:dyDescent="0.25">
      <c r="A44" s="5" t="s">
        <v>35</v>
      </c>
      <c r="B44" s="6" t="s">
        <v>36</v>
      </c>
      <c r="C44" s="47">
        <v>4</v>
      </c>
      <c r="D44" s="7"/>
      <c r="E44" s="7"/>
      <c r="F44" s="4"/>
    </row>
    <row r="45" spans="1:6" ht="15.75" thickBot="1" x14ac:dyDescent="0.3">
      <c r="A45" s="1" t="s">
        <v>38</v>
      </c>
      <c r="B45" s="2" t="s">
        <v>37</v>
      </c>
      <c r="C45" s="23">
        <f>$C44*2*(C38+C17)</f>
        <v>8</v>
      </c>
      <c r="D45" s="3">
        <f>IFERROR((($C$44*2*$D$43)-(E7*0.06*C44/26))/($C$44*2),"-")</f>
        <v>3.1248730769230773</v>
      </c>
      <c r="E45" s="3">
        <f>IFERROR(C45*D45,"-")</f>
        <v>24.998984615384618</v>
      </c>
      <c r="F45" s="4"/>
    </row>
    <row r="46" spans="1:6" ht="15.75" thickBot="1" x14ac:dyDescent="0.3">
      <c r="A46" s="8"/>
      <c r="B46" s="8"/>
      <c r="C46" s="8"/>
      <c r="D46" s="14" t="s">
        <v>24</v>
      </c>
      <c r="E46" s="122">
        <f>E18+E39</f>
        <v>0.18931818181818183</v>
      </c>
      <c r="F46" s="158">
        <f>SUM(E45:E45)*E46</f>
        <v>4.7327623146853153</v>
      </c>
    </row>
    <row r="47" spans="1:6" x14ac:dyDescent="0.25">
      <c r="A47" s="8"/>
      <c r="B47" s="8"/>
      <c r="C47" s="8"/>
      <c r="D47" s="4"/>
      <c r="E47" s="4"/>
      <c r="F47" s="4"/>
    </row>
    <row r="48" spans="1:6" ht="15.75" thickBot="1" x14ac:dyDescent="0.3">
      <c r="A48" s="148" t="s">
        <v>166</v>
      </c>
      <c r="B48" s="8"/>
      <c r="C48" s="8"/>
      <c r="D48" s="4"/>
      <c r="E48" s="4"/>
      <c r="F48" s="24"/>
    </row>
    <row r="49" spans="1:7" ht="15.75" thickBot="1" x14ac:dyDescent="0.3">
      <c r="A49" s="153" t="s">
        <v>7</v>
      </c>
      <c r="B49" s="154" t="s">
        <v>8</v>
      </c>
      <c r="C49" s="154" t="s">
        <v>9</v>
      </c>
      <c r="D49" s="155" t="s">
        <v>10</v>
      </c>
      <c r="E49" s="155" t="s">
        <v>11</v>
      </c>
      <c r="F49" s="156" t="s">
        <v>12</v>
      </c>
    </row>
    <row r="50" spans="1:7" ht="15.75" thickBot="1" x14ac:dyDescent="0.3">
      <c r="A50" s="5" t="str">
        <f>+A45</f>
        <v>Motorista</v>
      </c>
      <c r="B50" s="6" t="s">
        <v>0</v>
      </c>
      <c r="C50" s="25">
        <f>C44*(C38+C17)</f>
        <v>4</v>
      </c>
      <c r="D50" s="132">
        <v>23.69</v>
      </c>
      <c r="E50" s="15">
        <f>C50*D50</f>
        <v>94.76</v>
      </c>
      <c r="F50" s="24"/>
    </row>
    <row r="51" spans="1:7" ht="15.75" thickBot="1" x14ac:dyDescent="0.3">
      <c r="A51" s="8"/>
      <c r="B51" s="8"/>
      <c r="C51" s="8"/>
      <c r="D51" s="14" t="s">
        <v>24</v>
      </c>
      <c r="E51" s="122">
        <f>E18+E39</f>
        <v>0.18931818181818183</v>
      </c>
      <c r="F51" s="158">
        <f>SUM(E50:E50)*E51</f>
        <v>17.93979090909091</v>
      </c>
    </row>
    <row r="52" spans="1:7" x14ac:dyDescent="0.25">
      <c r="A52" s="8"/>
      <c r="B52" s="8"/>
      <c r="C52" s="8"/>
      <c r="D52" s="4"/>
      <c r="E52" s="4"/>
      <c r="F52" s="4"/>
    </row>
    <row r="53" spans="1:7" ht="15.75" thickBot="1" x14ac:dyDescent="0.3">
      <c r="A53" s="148" t="s">
        <v>167</v>
      </c>
      <c r="B53" s="8"/>
      <c r="C53" s="8"/>
      <c r="D53" s="4"/>
      <c r="E53" s="4"/>
      <c r="F53" s="24"/>
    </row>
    <row r="54" spans="1:7" ht="15.75" thickBot="1" x14ac:dyDescent="0.3">
      <c r="A54" s="153" t="s">
        <v>7</v>
      </c>
      <c r="B54" s="154" t="s">
        <v>8</v>
      </c>
      <c r="C54" s="154" t="s">
        <v>9</v>
      </c>
      <c r="D54" s="155" t="s">
        <v>10</v>
      </c>
      <c r="E54" s="155" t="s">
        <v>11</v>
      </c>
      <c r="F54" s="156" t="s">
        <v>12</v>
      </c>
    </row>
    <row r="55" spans="1:7" ht="15.75" thickBot="1" x14ac:dyDescent="0.3">
      <c r="A55" s="5" t="str">
        <f>+A50</f>
        <v>Motorista</v>
      </c>
      <c r="B55" s="6" t="s">
        <v>0</v>
      </c>
      <c r="C55" s="25">
        <f>C17+C38</f>
        <v>1</v>
      </c>
      <c r="D55" s="132">
        <v>152.80000000000001</v>
      </c>
      <c r="E55" s="15">
        <f>C55*D55</f>
        <v>152.80000000000001</v>
      </c>
      <c r="F55" s="24"/>
    </row>
    <row r="56" spans="1:7" ht="15.75" thickBot="1" x14ac:dyDescent="0.3">
      <c r="A56" s="8"/>
      <c r="B56" s="8"/>
      <c r="C56" s="8"/>
      <c r="D56" s="14" t="s">
        <v>24</v>
      </c>
      <c r="E56" s="122">
        <f>E18+E39</f>
        <v>0.18931818181818183</v>
      </c>
      <c r="F56" s="158">
        <f>SUM(E55:E55)*E56</f>
        <v>28.927818181818186</v>
      </c>
    </row>
    <row r="58" spans="1:7" ht="15.75" thickBot="1" x14ac:dyDescent="0.3">
      <c r="A58" s="148" t="s">
        <v>155</v>
      </c>
      <c r="B58" s="8"/>
      <c r="C58" s="8"/>
      <c r="D58" s="4"/>
      <c r="E58" s="4"/>
      <c r="F58" s="24"/>
    </row>
    <row r="59" spans="1:7" ht="15.75" thickBot="1" x14ac:dyDescent="0.3">
      <c r="A59" s="153" t="s">
        <v>7</v>
      </c>
      <c r="B59" s="154" t="s">
        <v>8</v>
      </c>
      <c r="C59" s="154" t="s">
        <v>9</v>
      </c>
      <c r="D59" s="155" t="s">
        <v>10</v>
      </c>
      <c r="E59" s="155" t="s">
        <v>11</v>
      </c>
      <c r="F59" s="156" t="s">
        <v>12</v>
      </c>
    </row>
    <row r="60" spans="1:7" ht="15.75" thickBot="1" x14ac:dyDescent="0.3">
      <c r="A60" s="5" t="s">
        <v>38</v>
      </c>
      <c r="B60" s="6" t="s">
        <v>0</v>
      </c>
      <c r="C60" s="25">
        <f>C55</f>
        <v>1</v>
      </c>
      <c r="D60" s="48">
        <v>254.4</v>
      </c>
      <c r="E60" s="15">
        <f>C60*D60</f>
        <v>254.4</v>
      </c>
      <c r="F60" s="24"/>
    </row>
    <row r="61" spans="1:7" ht="15.75" thickBot="1" x14ac:dyDescent="0.3">
      <c r="A61" s="8"/>
      <c r="B61" s="8"/>
      <c r="C61" s="8"/>
      <c r="D61" s="14" t="s">
        <v>24</v>
      </c>
      <c r="E61" s="122">
        <f>E56</f>
        <v>0.18931818181818183</v>
      </c>
      <c r="F61" s="158">
        <f>SUM(E60:E60)*E61</f>
        <v>48.162545454545459</v>
      </c>
    </row>
    <row r="62" spans="1:7" ht="15.75" thickBot="1" x14ac:dyDescent="0.3"/>
    <row r="63" spans="1:7" ht="15.75" thickBot="1" x14ac:dyDescent="0.3">
      <c r="A63" s="159" t="s">
        <v>100</v>
      </c>
      <c r="B63" s="159" t="s">
        <v>99</v>
      </c>
      <c r="C63" s="160"/>
      <c r="D63" s="160"/>
      <c r="E63" s="160"/>
      <c r="F63" s="161">
        <f>F56+F51+F46+F39+F18+F61</f>
        <v>995.60761496111809</v>
      </c>
      <c r="G63" s="143"/>
    </row>
    <row r="64" spans="1:7" ht="15.75" thickBot="1" x14ac:dyDescent="0.3"/>
    <row r="65" spans="1:6" ht="16.5" thickBot="1" x14ac:dyDescent="0.3">
      <c r="A65" s="182" t="s">
        <v>168</v>
      </c>
      <c r="B65" s="183"/>
      <c r="C65" s="183"/>
      <c r="D65" s="183"/>
      <c r="E65" s="183"/>
      <c r="F65" s="184"/>
    </row>
    <row r="67" spans="1:6" x14ac:dyDescent="0.25">
      <c r="A67" s="110" t="s">
        <v>159</v>
      </c>
      <c r="B67" s="98"/>
      <c r="C67" s="98"/>
      <c r="D67" s="98"/>
      <c r="E67" s="98"/>
      <c r="F67" s="98"/>
    </row>
    <row r="68" spans="1:6" x14ac:dyDescent="0.25">
      <c r="A68" s="98" t="s">
        <v>97</v>
      </c>
      <c r="B68" s="111" t="s">
        <v>1</v>
      </c>
      <c r="C68" s="112">
        <v>117000</v>
      </c>
      <c r="D68" s="98"/>
      <c r="E68" s="98"/>
      <c r="F68" s="98"/>
    </row>
    <row r="69" spans="1:6" x14ac:dyDescent="0.25">
      <c r="A69" s="98" t="s">
        <v>46</v>
      </c>
      <c r="B69" s="111" t="s">
        <v>2</v>
      </c>
      <c r="C69" s="113">
        <v>17</v>
      </c>
      <c r="D69" s="98"/>
      <c r="E69" s="98"/>
      <c r="F69" s="98"/>
    </row>
    <row r="70" spans="1:6" x14ac:dyDescent="0.25">
      <c r="A70" s="98" t="s">
        <v>48</v>
      </c>
      <c r="B70" s="111" t="s">
        <v>19</v>
      </c>
      <c r="C70" s="114"/>
      <c r="D70" s="98"/>
      <c r="E70" s="98"/>
      <c r="F70" s="98"/>
    </row>
    <row r="71" spans="1:6" x14ac:dyDescent="0.25">
      <c r="A71" s="98" t="s">
        <v>47</v>
      </c>
      <c r="B71" s="111" t="s">
        <v>1</v>
      </c>
      <c r="C71" s="112">
        <v>0</v>
      </c>
      <c r="D71" s="98"/>
      <c r="E71" s="98"/>
      <c r="F71" s="98"/>
    </row>
    <row r="72" spans="1:6" x14ac:dyDescent="0.25">
      <c r="A72" s="98" t="s">
        <v>50</v>
      </c>
      <c r="B72" s="111" t="s">
        <v>2</v>
      </c>
      <c r="C72" s="115">
        <v>0</v>
      </c>
      <c r="D72" s="98"/>
      <c r="E72" s="98"/>
      <c r="F72" s="98"/>
    </row>
    <row r="73" spans="1:6" ht="15.75" thickBot="1" x14ac:dyDescent="0.3">
      <c r="A73" s="98" t="s">
        <v>49</v>
      </c>
      <c r="B73" s="111" t="s">
        <v>1</v>
      </c>
      <c r="C73" s="116">
        <f>((C68-C71)*(C70%*C72))</f>
        <v>0</v>
      </c>
      <c r="D73" s="98"/>
      <c r="E73" s="98"/>
      <c r="F73" s="98"/>
    </row>
    <row r="74" spans="1:6" ht="15.75" thickBot="1" x14ac:dyDescent="0.3">
      <c r="A74" s="149" t="s">
        <v>39</v>
      </c>
      <c r="B74" s="150"/>
      <c r="C74" s="151">
        <f>'41 Lugares'!E18+'41 Lugares'!E39</f>
        <v>0.18931818181818183</v>
      </c>
      <c r="D74" s="98"/>
      <c r="E74" s="98"/>
      <c r="F74" s="98"/>
    </row>
    <row r="76" spans="1:6" ht="15.75" thickBot="1" x14ac:dyDescent="0.3">
      <c r="A76" s="152" t="s">
        <v>108</v>
      </c>
      <c r="B76" s="8"/>
      <c r="C76" s="8"/>
      <c r="D76" s="4"/>
      <c r="E76" s="4"/>
      <c r="F76" s="4"/>
    </row>
    <row r="77" spans="1:6" ht="15.75" thickBot="1" x14ac:dyDescent="0.3">
      <c r="A77" s="162" t="s">
        <v>7</v>
      </c>
      <c r="B77" s="163" t="s">
        <v>8</v>
      </c>
      <c r="C77" s="163" t="s">
        <v>9</v>
      </c>
      <c r="D77" s="164" t="s">
        <v>10</v>
      </c>
      <c r="E77" s="164" t="s">
        <v>11</v>
      </c>
      <c r="F77" s="165" t="s">
        <v>141</v>
      </c>
    </row>
    <row r="78" spans="1:6" x14ac:dyDescent="0.25">
      <c r="A78" s="1" t="s">
        <v>98</v>
      </c>
      <c r="B78" s="2" t="s">
        <v>0</v>
      </c>
      <c r="C78" s="2">
        <v>1</v>
      </c>
      <c r="D78" s="41">
        <f>C68</f>
        <v>117000</v>
      </c>
      <c r="E78" s="3">
        <f>C78*D78</f>
        <v>117000</v>
      </c>
      <c r="F78" s="4"/>
    </row>
    <row r="79" spans="1:6" x14ac:dyDescent="0.25">
      <c r="A79" s="5" t="s">
        <v>96</v>
      </c>
      <c r="B79" s="6" t="s">
        <v>2</v>
      </c>
      <c r="C79" s="43">
        <f>C69</f>
        <v>17</v>
      </c>
      <c r="D79" s="9"/>
      <c r="E79" s="7"/>
      <c r="F79" s="4"/>
    </row>
    <row r="80" spans="1:6" x14ac:dyDescent="0.25">
      <c r="A80" s="5" t="s">
        <v>94</v>
      </c>
      <c r="B80" s="6" t="s">
        <v>2</v>
      </c>
      <c r="C80" s="42">
        <f>C72</f>
        <v>0</v>
      </c>
      <c r="D80" s="7"/>
      <c r="E80" s="7"/>
      <c r="F80" s="26"/>
    </row>
    <row r="81" spans="1:7" x14ac:dyDescent="0.25">
      <c r="A81" s="5" t="s">
        <v>95</v>
      </c>
      <c r="B81" s="6" t="s">
        <v>19</v>
      </c>
      <c r="C81" s="120">
        <v>70.73</v>
      </c>
      <c r="D81" s="7">
        <f>E78</f>
        <v>117000</v>
      </c>
      <c r="E81" s="7">
        <f>C81*(D81-C71)/100</f>
        <v>82754.100000000006</v>
      </c>
      <c r="F81" s="4"/>
    </row>
    <row r="82" spans="1:7" ht="15.75" thickBot="1" x14ac:dyDescent="0.3">
      <c r="A82" s="28" t="s">
        <v>101</v>
      </c>
      <c r="B82" s="29" t="s">
        <v>13</v>
      </c>
      <c r="C82" s="29">
        <f>C79*12</f>
        <v>204</v>
      </c>
      <c r="D82" s="31">
        <f>IF(C80&lt;=C79,E81,0)</f>
        <v>82754.100000000006</v>
      </c>
      <c r="E82" s="31">
        <f>IFERROR(D82/C82,0)</f>
        <v>405.6573529411765</v>
      </c>
      <c r="F82" s="4"/>
    </row>
    <row r="83" spans="1:7" ht="15.75" thickTop="1" x14ac:dyDescent="0.25">
      <c r="A83" s="10" t="s">
        <v>43</v>
      </c>
      <c r="B83" s="11"/>
      <c r="C83" s="11"/>
      <c r="D83" s="12"/>
      <c r="E83" s="13">
        <f>E82</f>
        <v>405.6573529411765</v>
      </c>
      <c r="F83" s="4"/>
    </row>
    <row r="84" spans="1:7" ht="15.75" thickBot="1" x14ac:dyDescent="0.3">
      <c r="A84" s="16" t="s">
        <v>44</v>
      </c>
      <c r="B84" s="32" t="s">
        <v>0</v>
      </c>
      <c r="C84" s="44">
        <v>1</v>
      </c>
      <c r="D84" s="17">
        <f>E83</f>
        <v>405.6573529411765</v>
      </c>
      <c r="E84" s="13">
        <f>C84*D84</f>
        <v>405.6573529411765</v>
      </c>
      <c r="F84" s="4"/>
    </row>
    <row r="85" spans="1:7" ht="15.75" thickBot="1" x14ac:dyDescent="0.3">
      <c r="A85" s="117"/>
      <c r="B85" s="117"/>
      <c r="C85" s="117"/>
      <c r="D85" s="14" t="s">
        <v>24</v>
      </c>
      <c r="E85" s="122">
        <f>C74</f>
        <v>0.18931818181818183</v>
      </c>
      <c r="F85" s="166">
        <f>E84*E85</f>
        <v>76.798312500000009</v>
      </c>
      <c r="G85" s="143"/>
    </row>
    <row r="86" spans="1:7" x14ac:dyDescent="0.25">
      <c r="A86" s="98"/>
      <c r="B86" s="98"/>
      <c r="C86" s="118"/>
      <c r="D86" s="98"/>
      <c r="E86" s="98"/>
      <c r="F86" s="4"/>
    </row>
    <row r="87" spans="1:7" ht="15.75" thickBot="1" x14ac:dyDescent="0.3">
      <c r="A87" s="152" t="s">
        <v>169</v>
      </c>
      <c r="B87" s="8"/>
      <c r="C87" s="8"/>
      <c r="D87" s="4"/>
      <c r="E87" s="4"/>
      <c r="F87" s="4"/>
    </row>
    <row r="88" spans="1:7" ht="15.75" thickBot="1" x14ac:dyDescent="0.3">
      <c r="A88" s="162" t="s">
        <v>7</v>
      </c>
      <c r="B88" s="163" t="s">
        <v>8</v>
      </c>
      <c r="C88" s="163" t="s">
        <v>9</v>
      </c>
      <c r="D88" s="164" t="s">
        <v>10</v>
      </c>
      <c r="E88" s="164" t="s">
        <v>11</v>
      </c>
      <c r="F88" s="165" t="s">
        <v>141</v>
      </c>
    </row>
    <row r="89" spans="1:7" x14ac:dyDescent="0.25">
      <c r="A89" s="1" t="s">
        <v>40</v>
      </c>
      <c r="B89" s="2" t="s">
        <v>0</v>
      </c>
      <c r="C89" s="2">
        <v>1</v>
      </c>
      <c r="D89" s="3">
        <f>C68</f>
        <v>117000</v>
      </c>
      <c r="E89" s="3">
        <f>C89*D89</f>
        <v>117000</v>
      </c>
      <c r="F89" s="98"/>
    </row>
    <row r="90" spans="1:7" x14ac:dyDescent="0.25">
      <c r="A90" s="5" t="s">
        <v>41</v>
      </c>
      <c r="B90" s="6" t="s">
        <v>19</v>
      </c>
      <c r="C90" s="44">
        <v>10</v>
      </c>
      <c r="D90" s="7"/>
      <c r="E90" s="7"/>
      <c r="F90" s="98"/>
    </row>
    <row r="91" spans="1:7" x14ac:dyDescent="0.25">
      <c r="A91" s="5" t="s">
        <v>45</v>
      </c>
      <c r="B91" s="6" t="s">
        <v>1</v>
      </c>
      <c r="C91" s="27">
        <f>C68-C71-C73</f>
        <v>117000</v>
      </c>
      <c r="D91" s="7"/>
      <c r="E91" s="7"/>
      <c r="F91" s="98"/>
    </row>
    <row r="92" spans="1:7" x14ac:dyDescent="0.25">
      <c r="A92" s="5" t="s">
        <v>51</v>
      </c>
      <c r="B92" s="6" t="s">
        <v>1</v>
      </c>
      <c r="C92" s="9">
        <f>((C68-C73)-(C71))*((C69+1)/(2*C69))+(C71)</f>
        <v>61941.176470588238</v>
      </c>
      <c r="D92" s="7"/>
      <c r="E92" s="7"/>
      <c r="F92" s="4"/>
    </row>
    <row r="93" spans="1:7" ht="15.75" thickBot="1" x14ac:dyDescent="0.3">
      <c r="A93" s="28" t="s">
        <v>42</v>
      </c>
      <c r="B93" s="29" t="s">
        <v>1</v>
      </c>
      <c r="C93" s="29"/>
      <c r="D93" s="30">
        <f>C90*C92/12/100</f>
        <v>516.17647058823536</v>
      </c>
      <c r="E93" s="31">
        <f>D93</f>
        <v>516.17647058823536</v>
      </c>
      <c r="F93" s="98"/>
    </row>
    <row r="94" spans="1:7" ht="15.75" thickTop="1" x14ac:dyDescent="0.25">
      <c r="A94" s="10" t="s">
        <v>43</v>
      </c>
      <c r="B94" s="11"/>
      <c r="C94" s="11"/>
      <c r="D94" s="12"/>
      <c r="E94" s="13">
        <f>E93</f>
        <v>516.17647058823536</v>
      </c>
      <c r="F94" s="26"/>
    </row>
    <row r="95" spans="1:7" ht="15.75" thickBot="1" x14ac:dyDescent="0.3">
      <c r="A95" s="16" t="s">
        <v>44</v>
      </c>
      <c r="B95" s="32" t="s">
        <v>0</v>
      </c>
      <c r="C95" s="6">
        <v>1</v>
      </c>
      <c r="D95" s="17">
        <f>E94</f>
        <v>516.17647058823536</v>
      </c>
      <c r="E95" s="13">
        <f>C95*D95</f>
        <v>516.17647058823536</v>
      </c>
      <c r="F95" s="26"/>
    </row>
    <row r="96" spans="1:7" ht="15.75" thickBot="1" x14ac:dyDescent="0.3">
      <c r="A96" s="8"/>
      <c r="B96" s="8"/>
      <c r="C96" s="33"/>
      <c r="D96" s="14" t="s">
        <v>24</v>
      </c>
      <c r="E96" s="122">
        <f>C74</f>
        <v>0.18931818181818183</v>
      </c>
      <c r="F96" s="166">
        <f>E95*E96</f>
        <v>97.721590909090921</v>
      </c>
      <c r="G96" s="143"/>
    </row>
    <row r="97" spans="1:6" ht="15.75" thickBot="1" x14ac:dyDescent="0.3"/>
    <row r="98" spans="1:6" ht="15.75" thickBot="1" x14ac:dyDescent="0.3">
      <c r="A98" s="54" t="s">
        <v>39</v>
      </c>
      <c r="B98" s="142">
        <f>C74</f>
        <v>0.18931818181818183</v>
      </c>
      <c r="C98" s="98"/>
      <c r="D98" s="98"/>
      <c r="E98" s="98"/>
      <c r="F98" s="98"/>
    </row>
    <row r="99" spans="1:6" ht="15.75" thickBot="1" x14ac:dyDescent="0.3">
      <c r="A99" s="55"/>
      <c r="B99" s="119"/>
      <c r="C99" s="98"/>
      <c r="D99" s="98"/>
      <c r="E99" s="98"/>
      <c r="F99" s="98"/>
    </row>
    <row r="100" spans="1:6" ht="16.5" thickBot="1" x14ac:dyDescent="0.3">
      <c r="A100" s="185" t="s">
        <v>170</v>
      </c>
      <c r="B100" s="186"/>
      <c r="C100" s="186"/>
      <c r="D100" s="186"/>
      <c r="E100" s="186"/>
      <c r="F100" s="187"/>
    </row>
    <row r="101" spans="1:6" ht="15.75" thickBot="1" x14ac:dyDescent="0.3">
      <c r="A101" s="148" t="s">
        <v>171</v>
      </c>
      <c r="B101" s="8"/>
      <c r="C101" s="8"/>
      <c r="D101" s="4"/>
      <c r="E101" s="4"/>
      <c r="F101" s="4"/>
    </row>
    <row r="102" spans="1:6" ht="15.75" thickBot="1" x14ac:dyDescent="0.3">
      <c r="A102" s="162" t="s">
        <v>7</v>
      </c>
      <c r="B102" s="163" t="s">
        <v>8</v>
      </c>
      <c r="C102" s="163" t="s">
        <v>9</v>
      </c>
      <c r="D102" s="164" t="s">
        <v>10</v>
      </c>
      <c r="E102" s="164" t="s">
        <v>11</v>
      </c>
      <c r="F102" s="165" t="s">
        <v>141</v>
      </c>
    </row>
    <row r="103" spans="1:6" x14ac:dyDescent="0.25">
      <c r="A103" s="167" t="s">
        <v>52</v>
      </c>
      <c r="B103" s="2" t="s">
        <v>0</v>
      </c>
      <c r="C103" s="3">
        <f>C95</f>
        <v>1</v>
      </c>
      <c r="D103" s="40"/>
      <c r="E103" s="3">
        <f>C103*D103</f>
        <v>0</v>
      </c>
      <c r="F103" s="4">
        <f>E103*E107</f>
        <v>0</v>
      </c>
    </row>
    <row r="104" spans="1:6" x14ac:dyDescent="0.25">
      <c r="A104" s="5" t="s">
        <v>53</v>
      </c>
      <c r="B104" s="6" t="s">
        <v>0</v>
      </c>
      <c r="C104" s="3">
        <f>C103</f>
        <v>1</v>
      </c>
      <c r="D104" s="48">
        <v>94</v>
      </c>
      <c r="E104" s="7">
        <f>C104*D104</f>
        <v>94</v>
      </c>
      <c r="F104" s="4">
        <f>E104*E107</f>
        <v>17.795909090909092</v>
      </c>
    </row>
    <row r="105" spans="1:6" x14ac:dyDescent="0.25">
      <c r="A105" s="5" t="s">
        <v>54</v>
      </c>
      <c r="B105" s="6" t="s">
        <v>0</v>
      </c>
      <c r="C105" s="3">
        <f>C104</f>
        <v>1</v>
      </c>
      <c r="D105" s="48">
        <v>2500</v>
      </c>
      <c r="E105" s="7">
        <f>C105*D105</f>
        <v>2500</v>
      </c>
      <c r="F105" s="34">
        <f>E105*E107</f>
        <v>473.29545454545456</v>
      </c>
    </row>
    <row r="106" spans="1:6" ht="15.75" thickBot="1" x14ac:dyDescent="0.3">
      <c r="A106" s="16" t="s">
        <v>55</v>
      </c>
      <c r="B106" s="32" t="s">
        <v>13</v>
      </c>
      <c r="C106" s="32">
        <v>12</v>
      </c>
      <c r="D106" s="17">
        <f>SUM(E103:E105)</f>
        <v>2594</v>
      </c>
      <c r="E106" s="17">
        <f>D106/C106</f>
        <v>216.16666666666666</v>
      </c>
      <c r="F106" s="4"/>
    </row>
    <row r="107" spans="1:6" ht="15.75" thickBot="1" x14ac:dyDescent="0.3">
      <c r="A107" s="8"/>
      <c r="B107" s="8"/>
      <c r="C107" s="8"/>
      <c r="D107" s="14" t="s">
        <v>24</v>
      </c>
      <c r="E107" s="122">
        <f>B98</f>
        <v>0.18931818181818183</v>
      </c>
      <c r="F107" s="157">
        <f>E106*E107</f>
        <v>40.924280303030301</v>
      </c>
    </row>
    <row r="108" spans="1:6" x14ac:dyDescent="0.25">
      <c r="A108" s="8"/>
      <c r="B108" s="8"/>
      <c r="C108" s="8"/>
      <c r="D108" s="4"/>
      <c r="E108" s="4"/>
      <c r="F108" s="4"/>
    </row>
    <row r="109" spans="1:6" x14ac:dyDescent="0.25">
      <c r="A109" s="148" t="s">
        <v>172</v>
      </c>
      <c r="B109" s="35"/>
      <c r="C109" s="8"/>
      <c r="D109" s="4"/>
      <c r="E109" s="4"/>
      <c r="F109" s="4"/>
    </row>
    <row r="110" spans="1:6" x14ac:dyDescent="0.25">
      <c r="A110" s="8"/>
      <c r="B110" s="35"/>
      <c r="C110" s="8"/>
      <c r="D110" s="4"/>
      <c r="E110" s="4"/>
      <c r="F110" s="4"/>
    </row>
    <row r="111" spans="1:6" x14ac:dyDescent="0.25">
      <c r="A111" s="16" t="s">
        <v>177</v>
      </c>
      <c r="B111" s="136">
        <f>'FECHAMENTO TOTAL'!E4</f>
        <v>800</v>
      </c>
      <c r="C111" s="8"/>
      <c r="D111" s="4"/>
      <c r="E111" s="4"/>
      <c r="F111" s="4"/>
    </row>
    <row r="112" spans="1:6" ht="15.75" thickBot="1" x14ac:dyDescent="0.3">
      <c r="A112" s="8"/>
      <c r="B112" s="35"/>
      <c r="C112" s="8"/>
      <c r="D112" s="4"/>
      <c r="E112" s="4"/>
      <c r="F112" s="4"/>
    </row>
    <row r="113" spans="1:6" ht="15.75" thickBot="1" x14ac:dyDescent="0.3">
      <c r="A113" s="162" t="s">
        <v>7</v>
      </c>
      <c r="B113" s="163" t="s">
        <v>8</v>
      </c>
      <c r="C113" s="163" t="s">
        <v>56</v>
      </c>
      <c r="D113" s="164" t="s">
        <v>10</v>
      </c>
      <c r="E113" s="164" t="s">
        <v>11</v>
      </c>
      <c r="F113" s="165" t="s">
        <v>141</v>
      </c>
    </row>
    <row r="114" spans="1:6" x14ac:dyDescent="0.25">
      <c r="A114" s="1" t="s">
        <v>57</v>
      </c>
      <c r="B114" s="2" t="s">
        <v>3</v>
      </c>
      <c r="C114" s="49">
        <v>3</v>
      </c>
      <c r="D114" s="50">
        <v>5.89</v>
      </c>
      <c r="E114" s="3"/>
      <c r="F114" s="4"/>
    </row>
    <row r="115" spans="1:6" x14ac:dyDescent="0.25">
      <c r="A115" s="5" t="s">
        <v>58</v>
      </c>
      <c r="B115" s="6" t="s">
        <v>4</v>
      </c>
      <c r="C115" s="22">
        <f>B111</f>
        <v>800</v>
      </c>
      <c r="D115" s="36">
        <f>IFERROR(+D114/C114,"-")</f>
        <v>1.9633333333333332</v>
      </c>
      <c r="E115" s="7">
        <f>IFERROR(C115*D115,"-")</f>
        <v>1570.6666666666665</v>
      </c>
      <c r="F115" s="4"/>
    </row>
    <row r="116" spans="1:6" x14ac:dyDescent="0.25">
      <c r="A116" s="5" t="s">
        <v>59</v>
      </c>
      <c r="B116" s="6" t="s">
        <v>60</v>
      </c>
      <c r="C116" s="51">
        <v>1</v>
      </c>
      <c r="D116" s="48">
        <v>46</v>
      </c>
      <c r="E116" s="7"/>
      <c r="F116" s="4"/>
    </row>
    <row r="117" spans="1:6" x14ac:dyDescent="0.25">
      <c r="A117" s="5" t="s">
        <v>61</v>
      </c>
      <c r="B117" s="6" t="s">
        <v>4</v>
      </c>
      <c r="C117" s="22">
        <f>C115</f>
        <v>800</v>
      </c>
      <c r="D117" s="37">
        <f>+C116*D116/1000</f>
        <v>4.5999999999999999E-2</v>
      </c>
      <c r="E117" s="7">
        <f>C117*D117</f>
        <v>36.799999999999997</v>
      </c>
      <c r="F117" s="4"/>
    </row>
    <row r="118" spans="1:6" x14ac:dyDescent="0.25">
      <c r="A118" s="5" t="s">
        <v>62</v>
      </c>
      <c r="B118" s="6" t="s">
        <v>60</v>
      </c>
      <c r="C118" s="51">
        <v>1</v>
      </c>
      <c r="D118" s="48">
        <v>29.9</v>
      </c>
      <c r="E118" s="7"/>
      <c r="F118" s="4"/>
    </row>
    <row r="119" spans="1:6" x14ac:dyDescent="0.25">
      <c r="A119" s="5" t="s">
        <v>63</v>
      </c>
      <c r="B119" s="6" t="s">
        <v>4</v>
      </c>
      <c r="C119" s="22">
        <f>C115</f>
        <v>800</v>
      </c>
      <c r="D119" s="37">
        <f>+C118*D118/1000</f>
        <v>2.9899999999999999E-2</v>
      </c>
      <c r="E119" s="7">
        <f>C119*D119</f>
        <v>23.919999999999998</v>
      </c>
      <c r="F119" s="4"/>
    </row>
    <row r="120" spans="1:6" x14ac:dyDescent="0.25">
      <c r="A120" s="5" t="s">
        <v>64</v>
      </c>
      <c r="B120" s="6" t="s">
        <v>60</v>
      </c>
      <c r="C120" s="51">
        <v>1</v>
      </c>
      <c r="D120" s="48">
        <v>56.9</v>
      </c>
      <c r="E120" s="7"/>
      <c r="F120" s="4"/>
    </row>
    <row r="121" spans="1:6" x14ac:dyDescent="0.25">
      <c r="A121" s="5" t="s">
        <v>65</v>
      </c>
      <c r="B121" s="6" t="s">
        <v>4</v>
      </c>
      <c r="C121" s="22">
        <f>C115</f>
        <v>800</v>
      </c>
      <c r="D121" s="37">
        <f>+C120*D120/1000</f>
        <v>5.6899999999999999E-2</v>
      </c>
      <c r="E121" s="7">
        <f>C121*D121</f>
        <v>45.519999999999996</v>
      </c>
      <c r="F121" s="4"/>
    </row>
    <row r="122" spans="1:6" x14ac:dyDescent="0.25">
      <c r="A122" s="5" t="s">
        <v>66</v>
      </c>
      <c r="B122" s="6" t="s">
        <v>67</v>
      </c>
      <c r="C122" s="51">
        <v>1</v>
      </c>
      <c r="D122" s="48">
        <v>39.85</v>
      </c>
      <c r="E122" s="7"/>
      <c r="F122" s="4"/>
    </row>
    <row r="123" spans="1:6" x14ac:dyDescent="0.25">
      <c r="A123" s="5" t="s">
        <v>68</v>
      </c>
      <c r="B123" s="6" t="s">
        <v>4</v>
      </c>
      <c r="C123" s="22">
        <f>C115</f>
        <v>800</v>
      </c>
      <c r="D123" s="37">
        <f>+C122*D122/1000</f>
        <v>3.9850000000000003E-2</v>
      </c>
      <c r="E123" s="7">
        <f>C123*D123</f>
        <v>31.880000000000003</v>
      </c>
      <c r="F123" s="4"/>
    </row>
    <row r="124" spans="1:6" ht="15.75" thickBot="1" x14ac:dyDescent="0.3">
      <c r="A124" s="16" t="s">
        <v>69</v>
      </c>
      <c r="B124" s="32" t="s">
        <v>70</v>
      </c>
      <c r="C124" s="38"/>
      <c r="D124" s="39">
        <f>IFERROR(D115+D117+D119+D121+D123,0)</f>
        <v>2.1359833333333333</v>
      </c>
      <c r="E124" s="7"/>
      <c r="F124" s="4"/>
    </row>
    <row r="125" spans="1:6" ht="15.75" thickBot="1" x14ac:dyDescent="0.3">
      <c r="A125" s="8"/>
      <c r="B125" s="8"/>
      <c r="C125" s="8"/>
      <c r="D125" s="4"/>
      <c r="E125" s="4"/>
      <c r="F125" s="166">
        <f>SUM(E114:E123)</f>
        <v>1708.7866666666666</v>
      </c>
    </row>
    <row r="126" spans="1:6" x14ac:dyDescent="0.25">
      <c r="A126" s="8"/>
      <c r="B126" s="8"/>
      <c r="C126" s="8"/>
      <c r="D126" s="4"/>
      <c r="E126" s="4"/>
      <c r="F126" s="4"/>
    </row>
    <row r="127" spans="1:6" ht="15.75" thickBot="1" x14ac:dyDescent="0.3">
      <c r="A127" s="148" t="s">
        <v>173</v>
      </c>
      <c r="B127" s="8"/>
      <c r="C127" s="8"/>
      <c r="D127" s="4"/>
      <c r="E127" s="4"/>
      <c r="F127" s="4"/>
    </row>
    <row r="128" spans="1:6" ht="15.75" thickBot="1" x14ac:dyDescent="0.3">
      <c r="A128" s="162" t="s">
        <v>7</v>
      </c>
      <c r="B128" s="163" t="s">
        <v>8</v>
      </c>
      <c r="C128" s="163" t="s">
        <v>9</v>
      </c>
      <c r="D128" s="164" t="s">
        <v>10</v>
      </c>
      <c r="E128" s="164" t="s">
        <v>11</v>
      </c>
      <c r="F128" s="165" t="s">
        <v>141</v>
      </c>
    </row>
    <row r="129" spans="1:7" ht="15.75" thickBot="1" x14ac:dyDescent="0.3">
      <c r="A129" s="1" t="s">
        <v>77</v>
      </c>
      <c r="B129" s="2" t="s">
        <v>70</v>
      </c>
      <c r="C129" s="22">
        <f>B111</f>
        <v>800</v>
      </c>
      <c r="D129" s="45">
        <v>0.94</v>
      </c>
      <c r="E129" s="3">
        <f>C129*D129</f>
        <v>752</v>
      </c>
      <c r="F129" s="4"/>
    </row>
    <row r="130" spans="1:7" ht="15.75" thickBot="1" x14ac:dyDescent="0.3">
      <c r="A130" s="8"/>
      <c r="B130" s="8"/>
      <c r="C130" s="8"/>
      <c r="D130" s="4"/>
      <c r="E130" s="4"/>
      <c r="F130" s="166">
        <f>E129</f>
        <v>752</v>
      </c>
    </row>
    <row r="131" spans="1:7" x14ac:dyDescent="0.25">
      <c r="A131" s="8"/>
      <c r="B131" s="8"/>
      <c r="C131" s="8"/>
      <c r="D131" s="4"/>
      <c r="E131" s="4"/>
      <c r="F131" s="4"/>
    </row>
    <row r="132" spans="1:7" ht="15.75" thickBot="1" x14ac:dyDescent="0.3">
      <c r="A132" s="148" t="s">
        <v>174</v>
      </c>
      <c r="B132" s="8"/>
      <c r="C132" s="8"/>
      <c r="D132" s="4"/>
      <c r="E132" s="4"/>
      <c r="F132" s="4"/>
    </row>
    <row r="133" spans="1:7" ht="15.75" thickBot="1" x14ac:dyDescent="0.3">
      <c r="A133" s="162" t="s">
        <v>7</v>
      </c>
      <c r="B133" s="163" t="s">
        <v>8</v>
      </c>
      <c r="C133" s="163" t="s">
        <v>9</v>
      </c>
      <c r="D133" s="164" t="s">
        <v>10</v>
      </c>
      <c r="E133" s="164" t="s">
        <v>11</v>
      </c>
      <c r="F133" s="165" t="s">
        <v>141</v>
      </c>
    </row>
    <row r="134" spans="1:7" x14ac:dyDescent="0.25">
      <c r="A134" s="1" t="s">
        <v>71</v>
      </c>
      <c r="B134" s="2" t="s">
        <v>0</v>
      </c>
      <c r="C134" s="52">
        <v>6</v>
      </c>
      <c r="D134" s="45">
        <v>2100</v>
      </c>
      <c r="E134" s="3">
        <f>C134*D134</f>
        <v>12600</v>
      </c>
      <c r="F134" s="4"/>
    </row>
    <row r="135" spans="1:7" x14ac:dyDescent="0.25">
      <c r="A135" s="1" t="s">
        <v>72</v>
      </c>
      <c r="B135" s="2" t="s">
        <v>0</v>
      </c>
      <c r="C135" s="52">
        <v>0.5</v>
      </c>
      <c r="D135" s="40"/>
      <c r="E135" s="3"/>
      <c r="F135" s="4"/>
    </row>
    <row r="136" spans="1:7" x14ac:dyDescent="0.25">
      <c r="A136" s="1" t="s">
        <v>73</v>
      </c>
      <c r="B136" s="2" t="s">
        <v>0</v>
      </c>
      <c r="C136" s="3">
        <f>C134*C135</f>
        <v>3</v>
      </c>
      <c r="D136" s="45">
        <v>1000</v>
      </c>
      <c r="E136" s="3">
        <f>C136*D136</f>
        <v>3000</v>
      </c>
      <c r="F136" s="4"/>
    </row>
    <row r="137" spans="1:7" x14ac:dyDescent="0.25">
      <c r="A137" s="5" t="s">
        <v>74</v>
      </c>
      <c r="B137" s="6" t="s">
        <v>75</v>
      </c>
      <c r="C137" s="53">
        <v>50000</v>
      </c>
      <c r="D137" s="7">
        <f>E134+E136</f>
        <v>15600</v>
      </c>
      <c r="E137" s="7">
        <f>IFERROR(D137/C137,"-")</f>
        <v>0.312</v>
      </c>
      <c r="F137" s="4"/>
    </row>
    <row r="138" spans="1:7" ht="15.75" thickBot="1" x14ac:dyDescent="0.3">
      <c r="A138" s="5" t="s">
        <v>76</v>
      </c>
      <c r="B138" s="6" t="s">
        <v>4</v>
      </c>
      <c r="C138" s="22">
        <f>B111</f>
        <v>800</v>
      </c>
      <c r="D138" s="7">
        <f>E137</f>
        <v>0.312</v>
      </c>
      <c r="E138" s="7">
        <f>IFERROR(C138*D138,0)</f>
        <v>249.6</v>
      </c>
      <c r="F138" s="4"/>
    </row>
    <row r="139" spans="1:7" ht="15.75" thickBot="1" x14ac:dyDescent="0.3">
      <c r="A139" s="8"/>
      <c r="B139" s="8"/>
      <c r="C139" s="8"/>
      <c r="D139" s="4"/>
      <c r="E139" s="4"/>
      <c r="F139" s="166">
        <f>E138</f>
        <v>249.6</v>
      </c>
    </row>
    <row r="140" spans="1:7" ht="15.75" thickBot="1" x14ac:dyDescent="0.3">
      <c r="A140" s="8"/>
      <c r="B140" s="8"/>
      <c r="C140" s="8"/>
      <c r="D140" s="4"/>
      <c r="E140" s="4"/>
      <c r="F140" s="4"/>
    </row>
    <row r="141" spans="1:7" ht="15.75" thickBot="1" x14ac:dyDescent="0.3">
      <c r="A141" s="168" t="s">
        <v>175</v>
      </c>
      <c r="B141" s="169" t="s">
        <v>99</v>
      </c>
      <c r="C141" s="170"/>
      <c r="D141" s="170"/>
      <c r="E141" s="170"/>
      <c r="F141" s="171">
        <f>F107+F125+F130+F139</f>
        <v>2751.3109469696969</v>
      </c>
      <c r="G141" s="143"/>
    </row>
    <row r="142" spans="1:7" ht="15.75" thickBot="1" x14ac:dyDescent="0.3"/>
    <row r="143" spans="1:7" ht="16.5" thickBot="1" x14ac:dyDescent="0.3">
      <c r="A143" s="185" t="s">
        <v>176</v>
      </c>
      <c r="B143" s="186"/>
      <c r="C143" s="186"/>
      <c r="D143" s="186"/>
      <c r="E143" s="186"/>
      <c r="F143" s="187"/>
    </row>
    <row r="144" spans="1:7" x14ac:dyDescent="0.25">
      <c r="A144" s="144"/>
      <c r="B144" s="144"/>
      <c r="C144" s="144"/>
    </row>
    <row r="145" spans="1:3" x14ac:dyDescent="0.25">
      <c r="A145" s="99" t="s">
        <v>5</v>
      </c>
      <c r="B145" s="56" t="s">
        <v>93</v>
      </c>
      <c r="C145" s="57" t="s">
        <v>19</v>
      </c>
    </row>
    <row r="146" spans="1:3" x14ac:dyDescent="0.25">
      <c r="A146" s="100" t="s">
        <v>6</v>
      </c>
      <c r="B146" s="101">
        <f>SUM(B147:B152)</f>
        <v>995.60761496111809</v>
      </c>
      <c r="C146" s="58">
        <f>IFERROR(B146/$B$162,0)</f>
        <v>0.20082927441055806</v>
      </c>
    </row>
    <row r="147" spans="1:3" x14ac:dyDescent="0.25">
      <c r="A147" s="102" t="s">
        <v>102</v>
      </c>
      <c r="B147" s="103">
        <f>F18</f>
        <v>895.84469810097823</v>
      </c>
      <c r="C147" s="104">
        <f>IFERROR(B147/$B$162,0)</f>
        <v>0.1807055691425091</v>
      </c>
    </row>
    <row r="148" spans="1:3" x14ac:dyDescent="0.25">
      <c r="A148" s="102" t="s">
        <v>103</v>
      </c>
      <c r="B148" s="103">
        <f>F39</f>
        <v>0</v>
      </c>
      <c r="C148" s="104">
        <f t="shared" ref="C148:C152" si="0">IFERROR(B148/$B$162,0)</f>
        <v>0</v>
      </c>
    </row>
    <row r="149" spans="1:3" x14ac:dyDescent="0.25">
      <c r="A149" s="102" t="s">
        <v>104</v>
      </c>
      <c r="B149" s="103">
        <f>F46</f>
        <v>4.7327623146853153</v>
      </c>
      <c r="C149" s="104">
        <f t="shared" si="0"/>
        <v>9.5467050204613439E-4</v>
      </c>
    </row>
    <row r="150" spans="1:3" x14ac:dyDescent="0.25">
      <c r="A150" s="102" t="s">
        <v>105</v>
      </c>
      <c r="B150" s="103">
        <f>F51</f>
        <v>17.93979090909091</v>
      </c>
      <c r="C150" s="104">
        <f t="shared" si="0"/>
        <v>3.6187300470683485E-3</v>
      </c>
    </row>
    <row r="151" spans="1:3" x14ac:dyDescent="0.25">
      <c r="A151" s="102" t="s">
        <v>106</v>
      </c>
      <c r="B151" s="103">
        <f>F56</f>
        <v>28.927818181818186</v>
      </c>
      <c r="C151" s="104">
        <f t="shared" si="0"/>
        <v>5.8351831067121537E-3</v>
      </c>
    </row>
    <row r="152" spans="1:3" x14ac:dyDescent="0.25">
      <c r="A152" s="102" t="s">
        <v>155</v>
      </c>
      <c r="B152" s="103">
        <f>F61</f>
        <v>48.162545454545459</v>
      </c>
      <c r="C152" s="104">
        <f t="shared" si="0"/>
        <v>9.7151216122223286E-3</v>
      </c>
    </row>
    <row r="153" spans="1:3" x14ac:dyDescent="0.25">
      <c r="A153" s="100" t="s">
        <v>107</v>
      </c>
      <c r="B153" s="101">
        <f>SUM(B154:B159)</f>
        <v>2925.830850378788</v>
      </c>
      <c r="C153" s="105">
        <f>IFERROR(B153/$B$162,0)</f>
        <v>0.59018480564006692</v>
      </c>
    </row>
    <row r="154" spans="1:3" x14ac:dyDescent="0.25">
      <c r="A154" s="102" t="s">
        <v>108</v>
      </c>
      <c r="B154" s="103">
        <f>F85</f>
        <v>76.798312500000009</v>
      </c>
      <c r="C154" s="104">
        <f>IFERROR(B154/$B$162,0)</f>
        <v>1.5491393540549233E-2</v>
      </c>
    </row>
    <row r="155" spans="1:3" x14ac:dyDescent="0.25">
      <c r="A155" s="102" t="s">
        <v>109</v>
      </c>
      <c r="B155" s="103">
        <f>F96</f>
        <v>97.721590909090921</v>
      </c>
      <c r="C155" s="104">
        <f t="shared" ref="C155:C159" si="1">IFERROR(B155/$B$162,0)</f>
        <v>1.971193862080349E-2</v>
      </c>
    </row>
    <row r="156" spans="1:3" x14ac:dyDescent="0.25">
      <c r="A156" s="102" t="s">
        <v>110</v>
      </c>
      <c r="B156" s="103">
        <f>F107</f>
        <v>40.924280303030301</v>
      </c>
      <c r="C156" s="104">
        <f t="shared" si="1"/>
        <v>8.2550528898403825E-3</v>
      </c>
    </row>
    <row r="157" spans="1:3" x14ac:dyDescent="0.25">
      <c r="A157" s="102" t="s">
        <v>111</v>
      </c>
      <c r="B157" s="103">
        <f>F125</f>
        <v>1708.7866666666666</v>
      </c>
      <c r="C157" s="104">
        <f t="shared" si="1"/>
        <v>0.34468839051869338</v>
      </c>
    </row>
    <row r="158" spans="1:3" x14ac:dyDescent="0.25">
      <c r="A158" s="102" t="s">
        <v>112</v>
      </c>
      <c r="B158" s="103">
        <f>F130</f>
        <v>752</v>
      </c>
      <c r="C158" s="104">
        <f t="shared" si="1"/>
        <v>0.15168989478112585</v>
      </c>
    </row>
    <row r="159" spans="1:3" x14ac:dyDescent="0.25">
      <c r="A159" s="102" t="s">
        <v>113</v>
      </c>
      <c r="B159" s="103">
        <f>F139</f>
        <v>249.6</v>
      </c>
      <c r="C159" s="104">
        <f t="shared" si="1"/>
        <v>5.0348135289054533E-2</v>
      </c>
    </row>
    <row r="160" spans="1:3" x14ac:dyDescent="0.25">
      <c r="A160" s="100" t="s">
        <v>114</v>
      </c>
      <c r="B160" s="101">
        <f>B161</f>
        <v>1036.0440425428033</v>
      </c>
      <c r="C160" s="58">
        <f>IFERROR(B160/$B$162,0)</f>
        <v>0.20898591994937513</v>
      </c>
    </row>
    <row r="161" spans="1:3" x14ac:dyDescent="0.25">
      <c r="A161" s="147" t="s">
        <v>160</v>
      </c>
      <c r="B161" s="145">
        <f>(B146+B153)*(BDI!C12)</f>
        <v>1036.0440425428033</v>
      </c>
      <c r="C161" s="146"/>
    </row>
    <row r="162" spans="1:3" ht="15.75" thickBot="1" x14ac:dyDescent="0.3">
      <c r="A162" s="106" t="s">
        <v>115</v>
      </c>
      <c r="B162" s="107">
        <f>SUM(B146+B153+B160)</f>
        <v>4957.4825078827089</v>
      </c>
      <c r="C162" s="59">
        <f>C146+C153+C160</f>
        <v>1.0000000000000002</v>
      </c>
    </row>
    <row r="163" spans="1:3" x14ac:dyDescent="0.25">
      <c r="A163" s="98"/>
      <c r="B163" s="109"/>
      <c r="C163" s="108"/>
    </row>
    <row r="164" spans="1:3" x14ac:dyDescent="0.25">
      <c r="A164" s="98"/>
      <c r="B164" s="109"/>
      <c r="C164" s="108"/>
    </row>
    <row r="165" spans="1:3" x14ac:dyDescent="0.25">
      <c r="A165" s="133" t="s">
        <v>116</v>
      </c>
      <c r="B165" s="134"/>
      <c r="C165" s="135">
        <f>(B162/B111)</f>
        <v>6.1968531348533862</v>
      </c>
    </row>
    <row r="166" spans="1:3" x14ac:dyDescent="0.25">
      <c r="A166" s="98"/>
      <c r="B166" s="109"/>
      <c r="C166" s="108"/>
    </row>
  </sheetData>
  <mergeCells count="5">
    <mergeCell ref="A2:F2"/>
    <mergeCell ref="A4:F4"/>
    <mergeCell ref="A65:F65"/>
    <mergeCell ref="A100:F100"/>
    <mergeCell ref="A143:F143"/>
  </mergeCells>
  <hyperlinks>
    <hyperlink ref="A87" location="AbaRemun" display="3.1.2. Remuneração do Capital" xr:uid="{2A4AD67E-32A7-4311-8490-230818D18D9D}"/>
    <hyperlink ref="A76" location="AbaDeprec" display="3.1.1. Depreciação" xr:uid="{104042AF-6BDB-4D8B-B3CB-1CCB7D285E9A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B997-164C-464A-B705-66C90794F5C1}">
  <sheetPr>
    <tabColor rgb="FF0070C0"/>
    <pageSetUpPr fitToPage="1"/>
  </sheetPr>
  <dimension ref="A1:G166"/>
  <sheetViews>
    <sheetView workbookViewId="0">
      <selection activeCell="A2" sqref="A2:F2"/>
    </sheetView>
  </sheetViews>
  <sheetFormatPr defaultRowHeight="15" x14ac:dyDescent="0.25"/>
  <cols>
    <col min="1" max="1" width="39.28515625" customWidth="1"/>
    <col min="2" max="2" width="17" customWidth="1"/>
    <col min="3" max="3" width="11.5703125" bestFit="1" customWidth="1"/>
    <col min="4" max="4" width="15.140625" customWidth="1"/>
    <col min="5" max="6" width="11.28515625" bestFit="1" customWidth="1"/>
    <col min="9" max="9" width="3.140625" customWidth="1"/>
  </cols>
  <sheetData>
    <row r="1" spans="1:6" ht="15.75" thickBot="1" x14ac:dyDescent="0.3"/>
    <row r="2" spans="1:6" ht="18.75" thickBot="1" x14ac:dyDescent="0.3">
      <c r="A2" s="188" t="s">
        <v>179</v>
      </c>
      <c r="B2" s="189"/>
      <c r="C2" s="189"/>
      <c r="D2" s="189"/>
      <c r="E2" s="189"/>
      <c r="F2" s="190"/>
    </row>
    <row r="3" spans="1:6" ht="15.75" thickBot="1" x14ac:dyDescent="0.3"/>
    <row r="4" spans="1:6" ht="16.5" thickBot="1" x14ac:dyDescent="0.3">
      <c r="A4" s="182" t="s">
        <v>162</v>
      </c>
      <c r="B4" s="183"/>
      <c r="C4" s="183"/>
      <c r="D4" s="183"/>
      <c r="E4" s="183"/>
      <c r="F4" s="184"/>
    </row>
    <row r="5" spans="1:6" ht="15.75" thickBot="1" x14ac:dyDescent="0.3">
      <c r="A5" s="148" t="s">
        <v>163</v>
      </c>
      <c r="B5" s="8"/>
      <c r="C5" s="8"/>
      <c r="D5" s="4"/>
      <c r="E5" s="4"/>
      <c r="F5" s="4"/>
    </row>
    <row r="6" spans="1:6" ht="15.75" thickBot="1" x14ac:dyDescent="0.3">
      <c r="A6" s="153" t="s">
        <v>7</v>
      </c>
      <c r="B6" s="154" t="s">
        <v>8</v>
      </c>
      <c r="C6" s="154" t="s">
        <v>9</v>
      </c>
      <c r="D6" s="155" t="s">
        <v>10</v>
      </c>
      <c r="E6" s="155" t="s">
        <v>11</v>
      </c>
      <c r="F6" s="156" t="s">
        <v>12</v>
      </c>
    </row>
    <row r="7" spans="1:6" x14ac:dyDescent="0.25">
      <c r="A7" s="1" t="s">
        <v>30</v>
      </c>
      <c r="B7" s="2" t="s">
        <v>13</v>
      </c>
      <c r="C7" s="2">
        <v>1</v>
      </c>
      <c r="D7" s="45">
        <v>2449.44</v>
      </c>
      <c r="E7" s="3">
        <f>C7*D7</f>
        <v>2449.44</v>
      </c>
      <c r="F7" s="4"/>
    </row>
    <row r="8" spans="1:6" x14ac:dyDescent="0.25">
      <c r="A8" s="1" t="s">
        <v>31</v>
      </c>
      <c r="B8" s="2" t="s">
        <v>13</v>
      </c>
      <c r="C8" s="2">
        <v>1</v>
      </c>
      <c r="D8" s="45"/>
      <c r="E8" s="3"/>
      <c r="F8" s="4"/>
    </row>
    <row r="9" spans="1:6" x14ac:dyDescent="0.25">
      <c r="A9" s="5" t="s">
        <v>14</v>
      </c>
      <c r="B9" s="6" t="s">
        <v>15</v>
      </c>
      <c r="C9" s="61">
        <v>0</v>
      </c>
      <c r="D9" s="7">
        <f>D7/220*2</f>
        <v>22.267636363636363</v>
      </c>
      <c r="E9" s="7">
        <f>C9*D9</f>
        <v>0</v>
      </c>
      <c r="F9" s="4"/>
    </row>
    <row r="10" spans="1:6" x14ac:dyDescent="0.25">
      <c r="A10" s="5" t="s">
        <v>16</v>
      </c>
      <c r="B10" s="6" t="s">
        <v>15</v>
      </c>
      <c r="C10" s="61">
        <v>0</v>
      </c>
      <c r="D10" s="7">
        <f>D7/220*1.5</f>
        <v>16.700727272727271</v>
      </c>
      <c r="E10" s="7">
        <f>C10*D10</f>
        <v>0</v>
      </c>
      <c r="F10" s="4"/>
    </row>
    <row r="11" spans="1:6" x14ac:dyDescent="0.25">
      <c r="A11" s="5" t="s">
        <v>17</v>
      </c>
      <c r="B11" s="6" t="s">
        <v>1</v>
      </c>
      <c r="C11" s="8"/>
      <c r="D11" s="7">
        <f>63/302*(SUM(E9:E10))</f>
        <v>0</v>
      </c>
      <c r="E11" s="7">
        <f>D11</f>
        <v>0</v>
      </c>
      <c r="F11" s="4"/>
    </row>
    <row r="12" spans="1:6" x14ac:dyDescent="0.25">
      <c r="A12" s="5" t="s">
        <v>32</v>
      </c>
      <c r="B12" s="6"/>
      <c r="C12" s="62">
        <v>0</v>
      </c>
      <c r="D12" s="7"/>
      <c r="E12" s="7"/>
      <c r="F12" s="4"/>
    </row>
    <row r="13" spans="1:6" x14ac:dyDescent="0.25">
      <c r="A13" s="5" t="s">
        <v>18</v>
      </c>
      <c r="B13" s="6" t="s">
        <v>19</v>
      </c>
      <c r="C13" s="6">
        <v>0</v>
      </c>
      <c r="D13" s="9">
        <f>IF(C12=2,SUM(E7:E11),IF(C12=1,(SUM(E7:E11))*D8/D7,0))</f>
        <v>0</v>
      </c>
      <c r="E13" s="7">
        <f>C13*D13/100</f>
        <v>0</v>
      </c>
      <c r="F13" s="4"/>
    </row>
    <row r="14" spans="1:6" x14ac:dyDescent="0.25">
      <c r="A14" s="16" t="s">
        <v>20</v>
      </c>
      <c r="B14" s="11"/>
      <c r="C14" s="11"/>
      <c r="D14" s="12"/>
      <c r="E14" s="17">
        <f>SUM(E7:E13)</f>
        <v>2449.44</v>
      </c>
      <c r="F14" s="18"/>
    </row>
    <row r="15" spans="1:6" x14ac:dyDescent="0.25">
      <c r="A15" s="5" t="s">
        <v>21</v>
      </c>
      <c r="B15" s="6" t="s">
        <v>19</v>
      </c>
      <c r="C15" s="121">
        <f>Encargos!H42</f>
        <v>0.61770080000000005</v>
      </c>
      <c r="D15" s="7">
        <f>E14</f>
        <v>2449.44</v>
      </c>
      <c r="E15" s="7">
        <f>D15*C15</f>
        <v>1513.0210475520003</v>
      </c>
      <c r="F15" s="4"/>
    </row>
    <row r="16" spans="1:6" x14ac:dyDescent="0.25">
      <c r="A16" s="16" t="s">
        <v>33</v>
      </c>
      <c r="B16" s="19"/>
      <c r="C16" s="19"/>
      <c r="D16" s="20"/>
      <c r="E16" s="17">
        <f>E14+E15</f>
        <v>3962.4610475520003</v>
      </c>
      <c r="F16" s="18"/>
    </row>
    <row r="17" spans="1:6" ht="15.75" thickBot="1" x14ac:dyDescent="0.3">
      <c r="A17" s="5" t="s">
        <v>22</v>
      </c>
      <c r="B17" s="6" t="s">
        <v>23</v>
      </c>
      <c r="C17" s="44">
        <v>1</v>
      </c>
      <c r="D17" s="7">
        <f>E16</f>
        <v>3962.4610475520003</v>
      </c>
      <c r="E17" s="7">
        <f>C17*D17</f>
        <v>3962.4610475520003</v>
      </c>
      <c r="F17" s="4"/>
    </row>
    <row r="18" spans="1:6" ht="15.75" thickBot="1" x14ac:dyDescent="0.3">
      <c r="A18" s="8"/>
      <c r="B18" s="8"/>
      <c r="C18" s="8"/>
      <c r="D18" s="14" t="s">
        <v>24</v>
      </c>
      <c r="E18" s="123">
        <f>8.33/44</f>
        <v>0.18931818181818183</v>
      </c>
      <c r="F18" s="157">
        <f>E17*E18</f>
        <v>750.16592104791289</v>
      </c>
    </row>
    <row r="19" spans="1:6" x14ac:dyDescent="0.25">
      <c r="A19" s="8"/>
      <c r="B19" s="8"/>
      <c r="C19" s="8"/>
      <c r="D19" s="4"/>
      <c r="E19" s="4"/>
      <c r="F19" s="4"/>
    </row>
    <row r="20" spans="1:6" ht="15.75" thickBot="1" x14ac:dyDescent="0.3">
      <c r="A20" s="148" t="s">
        <v>164</v>
      </c>
      <c r="B20" s="8"/>
      <c r="C20" s="8"/>
      <c r="D20" s="4"/>
      <c r="E20" s="4"/>
      <c r="F20" s="4"/>
    </row>
    <row r="21" spans="1:6" ht="15.75" thickBot="1" x14ac:dyDescent="0.3">
      <c r="A21" s="153" t="s">
        <v>7</v>
      </c>
      <c r="B21" s="154" t="s">
        <v>8</v>
      </c>
      <c r="C21" s="154" t="s">
        <v>9</v>
      </c>
      <c r="D21" s="155" t="s">
        <v>10</v>
      </c>
      <c r="E21" s="155" t="s">
        <v>11</v>
      </c>
      <c r="F21" s="156" t="s">
        <v>12</v>
      </c>
    </row>
    <row r="22" spans="1:6" x14ac:dyDescent="0.25">
      <c r="A22" s="1" t="s">
        <v>30</v>
      </c>
      <c r="B22" s="2" t="s">
        <v>13</v>
      </c>
      <c r="C22" s="2">
        <v>1</v>
      </c>
      <c r="D22" s="40"/>
      <c r="E22" s="40">
        <f>C22*D22</f>
        <v>0</v>
      </c>
      <c r="F22" s="4"/>
    </row>
    <row r="23" spans="1:6" x14ac:dyDescent="0.25">
      <c r="A23" s="1" t="s">
        <v>31</v>
      </c>
      <c r="B23" s="2" t="s">
        <v>13</v>
      </c>
      <c r="C23" s="2">
        <v>1</v>
      </c>
      <c r="D23" s="9">
        <f>D8</f>
        <v>0</v>
      </c>
      <c r="E23" s="9"/>
      <c r="F23" s="4"/>
    </row>
    <row r="24" spans="1:6" x14ac:dyDescent="0.25">
      <c r="A24" s="5" t="s">
        <v>25</v>
      </c>
      <c r="B24" s="60" t="s">
        <v>26</v>
      </c>
      <c r="C24" s="61"/>
      <c r="D24" s="5"/>
      <c r="E24" s="5"/>
      <c r="F24" s="4"/>
    </row>
    <row r="25" spans="1:6" x14ac:dyDescent="0.25">
      <c r="A25" s="5"/>
      <c r="B25" s="6" t="s">
        <v>27</v>
      </c>
      <c r="C25" s="9">
        <f>C24*8/7</f>
        <v>0</v>
      </c>
      <c r="D25" s="9">
        <f>D22/220*0.2</f>
        <v>0</v>
      </c>
      <c r="E25" s="9">
        <f>C24*D25</f>
        <v>0</v>
      </c>
      <c r="F25" s="4"/>
    </row>
    <row r="26" spans="1:6" x14ac:dyDescent="0.25">
      <c r="A26" s="5" t="s">
        <v>14</v>
      </c>
      <c r="B26" s="6" t="s">
        <v>15</v>
      </c>
      <c r="C26" s="61"/>
      <c r="D26" s="9">
        <f>D22/220*2</f>
        <v>0</v>
      </c>
      <c r="E26" s="9">
        <f>C26*D26</f>
        <v>0</v>
      </c>
      <c r="F26" s="4"/>
    </row>
    <row r="27" spans="1:6" x14ac:dyDescent="0.25">
      <c r="A27" s="5" t="s">
        <v>28</v>
      </c>
      <c r="B27" s="6" t="s">
        <v>26</v>
      </c>
      <c r="C27" s="61">
        <f>C25-C24</f>
        <v>0</v>
      </c>
      <c r="D27" s="9"/>
      <c r="E27" s="9"/>
      <c r="F27" s="4"/>
    </row>
    <row r="28" spans="1:6" x14ac:dyDescent="0.25">
      <c r="A28" s="5"/>
      <c r="B28" s="6" t="s">
        <v>27</v>
      </c>
      <c r="C28" s="9">
        <f>C27</f>
        <v>0</v>
      </c>
      <c r="D28" s="9">
        <f>D22/220*2*1.2</f>
        <v>0</v>
      </c>
      <c r="E28" s="9">
        <f>C28*D28</f>
        <v>0</v>
      </c>
      <c r="F28" s="4"/>
    </row>
    <row r="29" spans="1:6" x14ac:dyDescent="0.25">
      <c r="A29" s="5" t="s">
        <v>16</v>
      </c>
      <c r="B29" s="6" t="s">
        <v>15</v>
      </c>
      <c r="C29" s="61"/>
      <c r="D29" s="9">
        <f>D22/220*1.5</f>
        <v>0</v>
      </c>
      <c r="E29" s="9">
        <f>C29*D29</f>
        <v>0</v>
      </c>
      <c r="F29" s="4"/>
    </row>
    <row r="30" spans="1:6" x14ac:dyDescent="0.25">
      <c r="A30" s="5" t="s">
        <v>29</v>
      </c>
      <c r="B30" s="6" t="s">
        <v>26</v>
      </c>
      <c r="C30" s="61"/>
      <c r="D30" s="9"/>
      <c r="E30" s="9"/>
      <c r="F30" s="4"/>
    </row>
    <row r="31" spans="1:6" x14ac:dyDescent="0.25">
      <c r="A31" s="5"/>
      <c r="B31" s="6" t="s">
        <v>27</v>
      </c>
      <c r="C31" s="9">
        <f>C30*8/7</f>
        <v>0</v>
      </c>
      <c r="D31" s="9">
        <f>D22/220*1.5*1.2</f>
        <v>0</v>
      </c>
      <c r="E31" s="9">
        <f>C31*D31</f>
        <v>0</v>
      </c>
      <c r="F31" s="4"/>
    </row>
    <row r="32" spans="1:6" x14ac:dyDescent="0.25">
      <c r="A32" s="5" t="s">
        <v>17</v>
      </c>
      <c r="B32" s="6" t="s">
        <v>1</v>
      </c>
      <c r="C32" s="8"/>
      <c r="D32" s="9">
        <f>63/302*(SUM(E25:E31))</f>
        <v>0</v>
      </c>
      <c r="E32" s="9">
        <f>D32</f>
        <v>0</v>
      </c>
      <c r="F32" s="4"/>
    </row>
    <row r="33" spans="1:6" x14ac:dyDescent="0.25">
      <c r="A33" s="5" t="s">
        <v>32</v>
      </c>
      <c r="B33" s="6"/>
      <c r="C33" s="62"/>
      <c r="D33" s="9"/>
      <c r="E33" s="9"/>
      <c r="F33" s="4"/>
    </row>
    <row r="34" spans="1:6" x14ac:dyDescent="0.25">
      <c r="A34" s="5" t="s">
        <v>18</v>
      </c>
      <c r="B34" s="6" t="s">
        <v>19</v>
      </c>
      <c r="C34" s="9">
        <f>+C13</f>
        <v>0</v>
      </c>
      <c r="D34" s="9">
        <f>IF(C33=2,SUM(E22:E32),IF(C33=1,SUM(E22:E32)*D23/D22,0))</f>
        <v>0</v>
      </c>
      <c r="E34" s="9">
        <f>C34*D34/100</f>
        <v>0</v>
      </c>
      <c r="F34" s="4"/>
    </row>
    <row r="35" spans="1:6" x14ac:dyDescent="0.25">
      <c r="A35" s="10" t="s">
        <v>20</v>
      </c>
      <c r="B35" s="11"/>
      <c r="C35" s="11"/>
      <c r="D35" s="125"/>
      <c r="E35" s="126">
        <f>SUM(E22:E34)</f>
        <v>0</v>
      </c>
      <c r="F35" s="18"/>
    </row>
    <row r="36" spans="1:6" x14ac:dyDescent="0.25">
      <c r="A36" s="5" t="s">
        <v>21</v>
      </c>
      <c r="B36" s="6" t="s">
        <v>19</v>
      </c>
      <c r="C36" s="127">
        <f>Encargos!H42</f>
        <v>0.61770080000000005</v>
      </c>
      <c r="D36" s="9">
        <f>E35</f>
        <v>0</v>
      </c>
      <c r="E36" s="9">
        <f>D36*C36</f>
        <v>0</v>
      </c>
      <c r="F36" s="4"/>
    </row>
    <row r="37" spans="1:6" x14ac:dyDescent="0.25">
      <c r="A37" s="10" t="s">
        <v>33</v>
      </c>
      <c r="B37" s="11"/>
      <c r="C37" s="11"/>
      <c r="D37" s="125"/>
      <c r="E37" s="126">
        <f>E35+E36</f>
        <v>0</v>
      </c>
      <c r="F37" s="18"/>
    </row>
    <row r="38" spans="1:6" ht="15.75" thickBot="1" x14ac:dyDescent="0.3">
      <c r="A38" s="5" t="s">
        <v>22</v>
      </c>
      <c r="B38" s="6" t="s">
        <v>23</v>
      </c>
      <c r="C38" s="6"/>
      <c r="D38" s="9">
        <f>E37</f>
        <v>0</v>
      </c>
      <c r="E38" s="9">
        <f>C38*D38</f>
        <v>0</v>
      </c>
      <c r="F38" s="4"/>
    </row>
    <row r="39" spans="1:6" ht="15.75" thickBot="1" x14ac:dyDescent="0.3">
      <c r="A39" s="8"/>
      <c r="B39" s="8"/>
      <c r="C39" s="8"/>
      <c r="D39" s="128" t="s">
        <v>24</v>
      </c>
      <c r="E39" s="129"/>
      <c r="F39" s="157">
        <f>E38*E39</f>
        <v>0</v>
      </c>
    </row>
    <row r="41" spans="1:6" ht="15.75" thickBot="1" x14ac:dyDescent="0.3">
      <c r="A41" s="148" t="s">
        <v>165</v>
      </c>
      <c r="B41" s="21"/>
      <c r="C41" s="8"/>
      <c r="D41" s="8"/>
      <c r="E41" s="8"/>
      <c r="F41" s="4"/>
    </row>
    <row r="42" spans="1:6" ht="15.75" thickBot="1" x14ac:dyDescent="0.3">
      <c r="A42" s="153" t="s">
        <v>7</v>
      </c>
      <c r="B42" s="154" t="s">
        <v>8</v>
      </c>
      <c r="C42" s="154" t="s">
        <v>9</v>
      </c>
      <c r="D42" s="155" t="s">
        <v>10</v>
      </c>
      <c r="E42" s="155" t="s">
        <v>11</v>
      </c>
      <c r="F42" s="156" t="s">
        <v>12</v>
      </c>
    </row>
    <row r="43" spans="1:6" x14ac:dyDescent="0.25">
      <c r="A43" s="5" t="s">
        <v>34</v>
      </c>
      <c r="B43" s="6" t="s">
        <v>1</v>
      </c>
      <c r="C43" s="22">
        <v>1</v>
      </c>
      <c r="D43" s="46">
        <v>6.5</v>
      </c>
      <c r="E43" s="7"/>
      <c r="F43" s="4"/>
    </row>
    <row r="44" spans="1:6" x14ac:dyDescent="0.25">
      <c r="A44" s="5" t="s">
        <v>35</v>
      </c>
      <c r="B44" s="6" t="s">
        <v>36</v>
      </c>
      <c r="C44" s="47">
        <v>4</v>
      </c>
      <c r="D44" s="7"/>
      <c r="E44" s="7"/>
      <c r="F44" s="4"/>
    </row>
    <row r="45" spans="1:6" ht="15.75" thickBot="1" x14ac:dyDescent="0.3">
      <c r="A45" s="1" t="s">
        <v>38</v>
      </c>
      <c r="B45" s="2" t="s">
        <v>37</v>
      </c>
      <c r="C45" s="23">
        <f>$C44*2*(C38+C17)</f>
        <v>8</v>
      </c>
      <c r="D45" s="3">
        <f>IFERROR((($C$44*2*$D$43)-(E7*0.06*C44/26))/($C$44*2),"-")</f>
        <v>3.6737230769230771</v>
      </c>
      <c r="E45" s="3">
        <f>IFERROR(C45*D45,"-")</f>
        <v>29.389784615384617</v>
      </c>
      <c r="F45" s="4"/>
    </row>
    <row r="46" spans="1:6" ht="15.75" thickBot="1" x14ac:dyDescent="0.3">
      <c r="A46" s="8"/>
      <c r="B46" s="8"/>
      <c r="C46" s="8"/>
      <c r="D46" s="14" t="s">
        <v>24</v>
      </c>
      <c r="E46" s="122">
        <f>E18+E39</f>
        <v>0.18931818181818183</v>
      </c>
      <c r="F46" s="158">
        <f>SUM(E45:E45)*E46</f>
        <v>5.5640205874125881</v>
      </c>
    </row>
    <row r="47" spans="1:6" x14ac:dyDescent="0.25">
      <c r="A47" s="8"/>
      <c r="B47" s="8"/>
      <c r="C47" s="8"/>
      <c r="D47" s="4"/>
      <c r="E47" s="4"/>
      <c r="F47" s="4"/>
    </row>
    <row r="48" spans="1:6" ht="15.75" thickBot="1" x14ac:dyDescent="0.3">
      <c r="A48" s="148" t="s">
        <v>166</v>
      </c>
      <c r="B48" s="8"/>
      <c r="C48" s="8"/>
      <c r="D48" s="4"/>
      <c r="E48" s="4"/>
      <c r="F48" s="24"/>
    </row>
    <row r="49" spans="1:7" ht="15.75" thickBot="1" x14ac:dyDescent="0.3">
      <c r="A49" s="153" t="s">
        <v>7</v>
      </c>
      <c r="B49" s="154" t="s">
        <v>8</v>
      </c>
      <c r="C49" s="154" t="s">
        <v>9</v>
      </c>
      <c r="D49" s="155" t="s">
        <v>10</v>
      </c>
      <c r="E49" s="155" t="s">
        <v>11</v>
      </c>
      <c r="F49" s="156" t="s">
        <v>12</v>
      </c>
    </row>
    <row r="50" spans="1:7" ht="15.75" thickBot="1" x14ac:dyDescent="0.3">
      <c r="A50" s="5" t="str">
        <f>+A45</f>
        <v>Motorista</v>
      </c>
      <c r="B50" s="6" t="s">
        <v>0</v>
      </c>
      <c r="C50" s="25">
        <f>C44*(C38+C17)</f>
        <v>4</v>
      </c>
      <c r="D50" s="132">
        <v>23.69</v>
      </c>
      <c r="E50" s="15">
        <f>C50*D50</f>
        <v>94.76</v>
      </c>
      <c r="F50" s="24"/>
    </row>
    <row r="51" spans="1:7" ht="15.75" thickBot="1" x14ac:dyDescent="0.3">
      <c r="A51" s="8"/>
      <c r="B51" s="8"/>
      <c r="C51" s="8"/>
      <c r="D51" s="14" t="s">
        <v>24</v>
      </c>
      <c r="E51" s="122">
        <f>E18+E39</f>
        <v>0.18931818181818183</v>
      </c>
      <c r="F51" s="158">
        <f>SUM(E50:E50)*E51</f>
        <v>17.93979090909091</v>
      </c>
    </row>
    <row r="52" spans="1:7" x14ac:dyDescent="0.25">
      <c r="A52" s="8"/>
      <c r="B52" s="8"/>
      <c r="C52" s="8"/>
      <c r="D52" s="4"/>
      <c r="E52" s="4"/>
      <c r="F52" s="4"/>
    </row>
    <row r="53" spans="1:7" ht="15.75" thickBot="1" x14ac:dyDescent="0.3">
      <c r="A53" s="148" t="s">
        <v>167</v>
      </c>
      <c r="B53" s="8"/>
      <c r="C53" s="8"/>
      <c r="D53" s="4"/>
      <c r="E53" s="4"/>
      <c r="F53" s="24"/>
    </row>
    <row r="54" spans="1:7" ht="15.75" thickBot="1" x14ac:dyDescent="0.3">
      <c r="A54" s="153" t="s">
        <v>7</v>
      </c>
      <c r="B54" s="154" t="s">
        <v>8</v>
      </c>
      <c r="C54" s="154" t="s">
        <v>9</v>
      </c>
      <c r="D54" s="155" t="s">
        <v>10</v>
      </c>
      <c r="E54" s="155" t="s">
        <v>11</v>
      </c>
      <c r="F54" s="156" t="s">
        <v>12</v>
      </c>
    </row>
    <row r="55" spans="1:7" ht="15.75" thickBot="1" x14ac:dyDescent="0.3">
      <c r="A55" s="5" t="str">
        <f>+A50</f>
        <v>Motorista</v>
      </c>
      <c r="B55" s="6" t="s">
        <v>0</v>
      </c>
      <c r="C55" s="25">
        <f>C17+C38</f>
        <v>1</v>
      </c>
      <c r="D55" s="132">
        <v>152.80000000000001</v>
      </c>
      <c r="E55" s="15">
        <f>C55*D55</f>
        <v>152.80000000000001</v>
      </c>
      <c r="F55" s="24"/>
    </row>
    <row r="56" spans="1:7" ht="15.75" thickBot="1" x14ac:dyDescent="0.3">
      <c r="A56" s="8"/>
      <c r="B56" s="8"/>
      <c r="C56" s="8"/>
      <c r="D56" s="14" t="s">
        <v>24</v>
      </c>
      <c r="E56" s="122">
        <f>E18+E39</f>
        <v>0.18931818181818183</v>
      </c>
      <c r="F56" s="158">
        <f>SUM(E55:E55)*E56</f>
        <v>28.927818181818186</v>
      </c>
    </row>
    <row r="58" spans="1:7" ht="15.75" thickBot="1" x14ac:dyDescent="0.3">
      <c r="A58" s="148" t="s">
        <v>155</v>
      </c>
      <c r="B58" s="8"/>
      <c r="C58" s="8"/>
      <c r="D58" s="4"/>
      <c r="E58" s="4"/>
      <c r="F58" s="24"/>
    </row>
    <row r="59" spans="1:7" ht="15.75" thickBot="1" x14ac:dyDescent="0.3">
      <c r="A59" s="153" t="s">
        <v>7</v>
      </c>
      <c r="B59" s="154" t="s">
        <v>8</v>
      </c>
      <c r="C59" s="154" t="s">
        <v>9</v>
      </c>
      <c r="D59" s="155" t="s">
        <v>10</v>
      </c>
      <c r="E59" s="155" t="s">
        <v>11</v>
      </c>
      <c r="F59" s="156" t="s">
        <v>12</v>
      </c>
    </row>
    <row r="60" spans="1:7" ht="15.75" thickBot="1" x14ac:dyDescent="0.3">
      <c r="A60" s="5" t="s">
        <v>38</v>
      </c>
      <c r="B60" s="6" t="s">
        <v>0</v>
      </c>
      <c r="C60" s="25">
        <f>C55</f>
        <v>1</v>
      </c>
      <c r="D60" s="48">
        <v>254.4</v>
      </c>
      <c r="E60" s="15">
        <f>C60*D60</f>
        <v>254.4</v>
      </c>
      <c r="F60" s="24"/>
    </row>
    <row r="61" spans="1:7" ht="15.75" thickBot="1" x14ac:dyDescent="0.3">
      <c r="A61" s="8"/>
      <c r="B61" s="8"/>
      <c r="C61" s="8"/>
      <c r="D61" s="14" t="s">
        <v>24</v>
      </c>
      <c r="E61" s="122">
        <f>E56</f>
        <v>0.18931818181818183</v>
      </c>
      <c r="F61" s="158">
        <f>SUM(E60:E60)*E61</f>
        <v>48.162545454545459</v>
      </c>
    </row>
    <row r="62" spans="1:7" ht="15.75" thickBot="1" x14ac:dyDescent="0.3"/>
    <row r="63" spans="1:7" ht="15.75" thickBot="1" x14ac:dyDescent="0.3">
      <c r="A63" s="159" t="s">
        <v>100</v>
      </c>
      <c r="B63" s="159" t="s">
        <v>99</v>
      </c>
      <c r="C63" s="160"/>
      <c r="D63" s="160"/>
      <c r="E63" s="160"/>
      <c r="F63" s="161">
        <f>F56+F51+F46+F39+F18+F61</f>
        <v>850.76009618078001</v>
      </c>
      <c r="G63" s="143"/>
    </row>
    <row r="64" spans="1:7" ht="15.75" thickBot="1" x14ac:dyDescent="0.3"/>
    <row r="65" spans="1:6" ht="16.5" thickBot="1" x14ac:dyDescent="0.3">
      <c r="A65" s="182" t="s">
        <v>168</v>
      </c>
      <c r="B65" s="183"/>
      <c r="C65" s="183"/>
      <c r="D65" s="183"/>
      <c r="E65" s="183"/>
      <c r="F65" s="184"/>
    </row>
    <row r="67" spans="1:6" x14ac:dyDescent="0.25">
      <c r="A67" s="110" t="s">
        <v>159</v>
      </c>
      <c r="B67" s="98"/>
      <c r="C67" s="98"/>
      <c r="D67" s="98"/>
      <c r="E67" s="98"/>
      <c r="F67" s="98"/>
    </row>
    <row r="68" spans="1:6" x14ac:dyDescent="0.25">
      <c r="A68" s="98" t="s">
        <v>97</v>
      </c>
      <c r="B68" s="111" t="s">
        <v>1</v>
      </c>
      <c r="C68" s="112">
        <v>105000</v>
      </c>
      <c r="D68" s="98"/>
      <c r="E68" s="98"/>
      <c r="F68" s="98"/>
    </row>
    <row r="69" spans="1:6" x14ac:dyDescent="0.25">
      <c r="A69" s="98" t="s">
        <v>46</v>
      </c>
      <c r="B69" s="111" t="s">
        <v>2</v>
      </c>
      <c r="C69" s="113">
        <v>17</v>
      </c>
      <c r="D69" s="98"/>
      <c r="E69" s="98"/>
      <c r="F69" s="98"/>
    </row>
    <row r="70" spans="1:6" x14ac:dyDescent="0.25">
      <c r="A70" s="98" t="s">
        <v>48</v>
      </c>
      <c r="B70" s="111" t="s">
        <v>19</v>
      </c>
      <c r="C70" s="114"/>
      <c r="D70" s="98"/>
      <c r="E70" s="98"/>
      <c r="F70" s="98"/>
    </row>
    <row r="71" spans="1:6" x14ac:dyDescent="0.25">
      <c r="A71" s="98" t="s">
        <v>47</v>
      </c>
      <c r="B71" s="111" t="s">
        <v>1</v>
      </c>
      <c r="C71" s="112">
        <v>0</v>
      </c>
      <c r="D71" s="98"/>
      <c r="E71" s="98"/>
      <c r="F71" s="98"/>
    </row>
    <row r="72" spans="1:6" x14ac:dyDescent="0.25">
      <c r="A72" s="98" t="s">
        <v>50</v>
      </c>
      <c r="B72" s="111" t="s">
        <v>2</v>
      </c>
      <c r="C72" s="115">
        <v>0</v>
      </c>
      <c r="D72" s="98"/>
      <c r="E72" s="98"/>
      <c r="F72" s="98"/>
    </row>
    <row r="73" spans="1:6" ht="15.75" thickBot="1" x14ac:dyDescent="0.3">
      <c r="A73" s="98" t="s">
        <v>49</v>
      </c>
      <c r="B73" s="111" t="s">
        <v>1</v>
      </c>
      <c r="C73" s="116">
        <f>((C68-C71)*(C70%*C72))</f>
        <v>0</v>
      </c>
      <c r="D73" s="98"/>
      <c r="E73" s="98"/>
      <c r="F73" s="98"/>
    </row>
    <row r="74" spans="1:6" ht="15.75" thickBot="1" x14ac:dyDescent="0.3">
      <c r="A74" s="149" t="s">
        <v>39</v>
      </c>
      <c r="B74" s="150"/>
      <c r="C74" s="151">
        <f>'41 Lugares'!E18+'41 Lugares'!E39</f>
        <v>0.18931818181818183</v>
      </c>
      <c r="D74" s="98"/>
      <c r="E74" s="98"/>
      <c r="F74" s="98"/>
    </row>
    <row r="76" spans="1:6" ht="15.75" thickBot="1" x14ac:dyDescent="0.3">
      <c r="A76" s="152" t="s">
        <v>108</v>
      </c>
      <c r="B76" s="8"/>
      <c r="C76" s="8"/>
      <c r="D76" s="4"/>
      <c r="E76" s="4"/>
      <c r="F76" s="4"/>
    </row>
    <row r="77" spans="1:6" ht="15.75" thickBot="1" x14ac:dyDescent="0.3">
      <c r="A77" s="162" t="s">
        <v>7</v>
      </c>
      <c r="B77" s="163" t="s">
        <v>8</v>
      </c>
      <c r="C77" s="163" t="s">
        <v>9</v>
      </c>
      <c r="D77" s="164" t="s">
        <v>10</v>
      </c>
      <c r="E77" s="164" t="s">
        <v>11</v>
      </c>
      <c r="F77" s="165" t="s">
        <v>141</v>
      </c>
    </row>
    <row r="78" spans="1:6" x14ac:dyDescent="0.25">
      <c r="A78" s="1" t="s">
        <v>98</v>
      </c>
      <c r="B78" s="2" t="s">
        <v>0</v>
      </c>
      <c r="C78" s="2">
        <v>1</v>
      </c>
      <c r="D78" s="41">
        <f>C68</f>
        <v>105000</v>
      </c>
      <c r="E78" s="3">
        <f>C78*D78</f>
        <v>105000</v>
      </c>
      <c r="F78" s="4"/>
    </row>
    <row r="79" spans="1:6" x14ac:dyDescent="0.25">
      <c r="A79" s="5" t="s">
        <v>96</v>
      </c>
      <c r="B79" s="6" t="s">
        <v>2</v>
      </c>
      <c r="C79" s="43">
        <f>C69</f>
        <v>17</v>
      </c>
      <c r="D79" s="9"/>
      <c r="E79" s="7"/>
      <c r="F79" s="4"/>
    </row>
    <row r="80" spans="1:6" x14ac:dyDescent="0.25">
      <c r="A80" s="5" t="s">
        <v>94</v>
      </c>
      <c r="B80" s="6" t="s">
        <v>2</v>
      </c>
      <c r="C80" s="42">
        <f>C72</f>
        <v>0</v>
      </c>
      <c r="D80" s="7"/>
      <c r="E80" s="7"/>
      <c r="F80" s="26"/>
    </row>
    <row r="81" spans="1:7" x14ac:dyDescent="0.25">
      <c r="A81" s="5" t="s">
        <v>95</v>
      </c>
      <c r="B81" s="6" t="s">
        <v>19</v>
      </c>
      <c r="C81" s="120">
        <v>70.73</v>
      </c>
      <c r="D81" s="7">
        <f>E78</f>
        <v>105000</v>
      </c>
      <c r="E81" s="7">
        <f>C81*(D81-C71)/100</f>
        <v>74266.5</v>
      </c>
      <c r="F81" s="4"/>
    </row>
    <row r="82" spans="1:7" ht="15.75" thickBot="1" x14ac:dyDescent="0.3">
      <c r="A82" s="28" t="s">
        <v>101</v>
      </c>
      <c r="B82" s="29" t="s">
        <v>13</v>
      </c>
      <c r="C82" s="29">
        <f>C79*12</f>
        <v>204</v>
      </c>
      <c r="D82" s="31">
        <f>IF(C80&lt;=C79,E81,0)</f>
        <v>74266.5</v>
      </c>
      <c r="E82" s="31">
        <f>IFERROR(D82/C82,0)</f>
        <v>364.0514705882353</v>
      </c>
      <c r="F82" s="4"/>
    </row>
    <row r="83" spans="1:7" ht="15.75" thickTop="1" x14ac:dyDescent="0.25">
      <c r="A83" s="10" t="s">
        <v>43</v>
      </c>
      <c r="B83" s="11"/>
      <c r="C83" s="11"/>
      <c r="D83" s="12"/>
      <c r="E83" s="13">
        <f>E82</f>
        <v>364.0514705882353</v>
      </c>
      <c r="F83" s="4"/>
    </row>
    <row r="84" spans="1:7" ht="15.75" thickBot="1" x14ac:dyDescent="0.3">
      <c r="A84" s="16" t="s">
        <v>44</v>
      </c>
      <c r="B84" s="32" t="s">
        <v>0</v>
      </c>
      <c r="C84" s="44">
        <v>1</v>
      </c>
      <c r="D84" s="17">
        <f>E83</f>
        <v>364.0514705882353</v>
      </c>
      <c r="E84" s="13">
        <f>C84*D84</f>
        <v>364.0514705882353</v>
      </c>
      <c r="F84" s="4"/>
    </row>
    <row r="85" spans="1:7" ht="15.75" thickBot="1" x14ac:dyDescent="0.3">
      <c r="A85" s="117"/>
      <c r="B85" s="117"/>
      <c r="C85" s="117"/>
      <c r="D85" s="14" t="s">
        <v>24</v>
      </c>
      <c r="E85" s="122">
        <f>C74</f>
        <v>0.18931818181818183</v>
      </c>
      <c r="F85" s="166">
        <f>E84*E85</f>
        <v>68.921562500000007</v>
      </c>
      <c r="G85" s="143"/>
    </row>
    <row r="86" spans="1:7" x14ac:dyDescent="0.25">
      <c r="A86" s="98"/>
      <c r="B86" s="98"/>
      <c r="C86" s="118"/>
      <c r="D86" s="98"/>
      <c r="E86" s="98"/>
      <c r="F86" s="4"/>
    </row>
    <row r="87" spans="1:7" ht="15.75" thickBot="1" x14ac:dyDescent="0.3">
      <c r="A87" s="152" t="s">
        <v>169</v>
      </c>
      <c r="B87" s="8"/>
      <c r="C87" s="8"/>
      <c r="D87" s="4"/>
      <c r="E87" s="4"/>
      <c r="F87" s="4"/>
    </row>
    <row r="88" spans="1:7" ht="15.75" thickBot="1" x14ac:dyDescent="0.3">
      <c r="A88" s="162" t="s">
        <v>7</v>
      </c>
      <c r="B88" s="163" t="s">
        <v>8</v>
      </c>
      <c r="C88" s="163" t="s">
        <v>9</v>
      </c>
      <c r="D88" s="164" t="s">
        <v>10</v>
      </c>
      <c r="E88" s="164" t="s">
        <v>11</v>
      </c>
      <c r="F88" s="165" t="s">
        <v>141</v>
      </c>
    </row>
    <row r="89" spans="1:7" x14ac:dyDescent="0.25">
      <c r="A89" s="1" t="s">
        <v>40</v>
      </c>
      <c r="B89" s="2" t="s">
        <v>0</v>
      </c>
      <c r="C89" s="2">
        <v>1</v>
      </c>
      <c r="D89" s="3">
        <f>C68</f>
        <v>105000</v>
      </c>
      <c r="E89" s="3">
        <f>C89*D89</f>
        <v>105000</v>
      </c>
      <c r="F89" s="98"/>
    </row>
    <row r="90" spans="1:7" x14ac:dyDescent="0.25">
      <c r="A90" s="5" t="s">
        <v>41</v>
      </c>
      <c r="B90" s="6" t="s">
        <v>19</v>
      </c>
      <c r="C90" s="44">
        <v>10</v>
      </c>
      <c r="D90" s="7"/>
      <c r="E90" s="7"/>
      <c r="F90" s="98"/>
    </row>
    <row r="91" spans="1:7" x14ac:dyDescent="0.25">
      <c r="A91" s="5" t="s">
        <v>45</v>
      </c>
      <c r="B91" s="6" t="s">
        <v>1</v>
      </c>
      <c r="C91" s="27">
        <f>C68-C71-C73</f>
        <v>105000</v>
      </c>
      <c r="D91" s="7"/>
      <c r="E91" s="7"/>
      <c r="F91" s="98"/>
    </row>
    <row r="92" spans="1:7" x14ac:dyDescent="0.25">
      <c r="A92" s="5" t="s">
        <v>51</v>
      </c>
      <c r="B92" s="6" t="s">
        <v>1</v>
      </c>
      <c r="C92" s="9">
        <f>((C68-C73)-(C71))*((C69+1)/(2*C69))+(C71)</f>
        <v>55588.23529411765</v>
      </c>
      <c r="D92" s="7"/>
      <c r="E92" s="7"/>
      <c r="F92" s="4"/>
    </row>
    <row r="93" spans="1:7" ht="15.75" thickBot="1" x14ac:dyDescent="0.3">
      <c r="A93" s="28" t="s">
        <v>42</v>
      </c>
      <c r="B93" s="29" t="s">
        <v>1</v>
      </c>
      <c r="C93" s="29"/>
      <c r="D93" s="30">
        <f>C90*C92/12/100</f>
        <v>463.23529411764707</v>
      </c>
      <c r="E93" s="31">
        <f>D93</f>
        <v>463.23529411764707</v>
      </c>
      <c r="F93" s="98"/>
    </row>
    <row r="94" spans="1:7" ht="15.75" thickTop="1" x14ac:dyDescent="0.25">
      <c r="A94" s="10" t="s">
        <v>43</v>
      </c>
      <c r="B94" s="11"/>
      <c r="C94" s="11"/>
      <c r="D94" s="12"/>
      <c r="E94" s="13">
        <f>E93</f>
        <v>463.23529411764707</v>
      </c>
      <c r="F94" s="26"/>
    </row>
    <row r="95" spans="1:7" ht="15.75" thickBot="1" x14ac:dyDescent="0.3">
      <c r="A95" s="16" t="s">
        <v>44</v>
      </c>
      <c r="B95" s="32" t="s">
        <v>0</v>
      </c>
      <c r="C95" s="6">
        <v>1</v>
      </c>
      <c r="D95" s="17">
        <f>E94</f>
        <v>463.23529411764707</v>
      </c>
      <c r="E95" s="13">
        <f>C95*D95</f>
        <v>463.23529411764707</v>
      </c>
      <c r="F95" s="26"/>
    </row>
    <row r="96" spans="1:7" ht="15.75" thickBot="1" x14ac:dyDescent="0.3">
      <c r="A96" s="8"/>
      <c r="B96" s="8"/>
      <c r="C96" s="33"/>
      <c r="D96" s="14" t="s">
        <v>24</v>
      </c>
      <c r="E96" s="122">
        <f>C74</f>
        <v>0.18931818181818183</v>
      </c>
      <c r="F96" s="166">
        <f>E95*E96</f>
        <v>87.69886363636364</v>
      </c>
      <c r="G96" s="143"/>
    </row>
    <row r="97" spans="1:6" ht="15.75" thickBot="1" x14ac:dyDescent="0.3"/>
    <row r="98" spans="1:6" ht="15.75" thickBot="1" x14ac:dyDescent="0.3">
      <c r="A98" s="54" t="s">
        <v>39</v>
      </c>
      <c r="B98" s="142">
        <f>C74</f>
        <v>0.18931818181818183</v>
      </c>
      <c r="C98" s="98"/>
      <c r="D98" s="98"/>
      <c r="E98" s="98"/>
      <c r="F98" s="98"/>
    </row>
    <row r="99" spans="1:6" ht="15.75" thickBot="1" x14ac:dyDescent="0.3">
      <c r="A99" s="55"/>
      <c r="B99" s="119"/>
      <c r="C99" s="98"/>
      <c r="D99" s="98"/>
      <c r="E99" s="98"/>
      <c r="F99" s="98"/>
    </row>
    <row r="100" spans="1:6" ht="16.5" thickBot="1" x14ac:dyDescent="0.3">
      <c r="A100" s="185" t="s">
        <v>170</v>
      </c>
      <c r="B100" s="186"/>
      <c r="C100" s="186"/>
      <c r="D100" s="186"/>
      <c r="E100" s="186"/>
      <c r="F100" s="187"/>
    </row>
    <row r="101" spans="1:6" ht="15.75" thickBot="1" x14ac:dyDescent="0.3">
      <c r="A101" s="148" t="s">
        <v>171</v>
      </c>
      <c r="B101" s="8"/>
      <c r="C101" s="8"/>
      <c r="D101" s="4"/>
      <c r="E101" s="4"/>
      <c r="F101" s="4"/>
    </row>
    <row r="102" spans="1:6" ht="15.75" thickBot="1" x14ac:dyDescent="0.3">
      <c r="A102" s="162" t="s">
        <v>7</v>
      </c>
      <c r="B102" s="163" t="s">
        <v>8</v>
      </c>
      <c r="C102" s="163" t="s">
        <v>9</v>
      </c>
      <c r="D102" s="164" t="s">
        <v>10</v>
      </c>
      <c r="E102" s="164" t="s">
        <v>11</v>
      </c>
      <c r="F102" s="165" t="s">
        <v>141</v>
      </c>
    </row>
    <row r="103" spans="1:6" x14ac:dyDescent="0.25">
      <c r="A103" s="167" t="s">
        <v>52</v>
      </c>
      <c r="B103" s="2" t="s">
        <v>0</v>
      </c>
      <c r="C103" s="3">
        <f>C95</f>
        <v>1</v>
      </c>
      <c r="D103" s="40"/>
      <c r="E103" s="3">
        <f>C103*D103</f>
        <v>0</v>
      </c>
      <c r="F103" s="4">
        <f>E103*E107</f>
        <v>0</v>
      </c>
    </row>
    <row r="104" spans="1:6" x14ac:dyDescent="0.25">
      <c r="A104" s="5" t="s">
        <v>53</v>
      </c>
      <c r="B104" s="6" t="s">
        <v>0</v>
      </c>
      <c r="C104" s="3">
        <f>C103</f>
        <v>1</v>
      </c>
      <c r="D104" s="48">
        <v>94</v>
      </c>
      <c r="E104" s="7">
        <f>C104*D104</f>
        <v>94</v>
      </c>
      <c r="F104" s="4">
        <f>E104*E107</f>
        <v>17.795909090909092</v>
      </c>
    </row>
    <row r="105" spans="1:6" x14ac:dyDescent="0.25">
      <c r="A105" s="5" t="s">
        <v>54</v>
      </c>
      <c r="B105" s="6" t="s">
        <v>0</v>
      </c>
      <c r="C105" s="3">
        <f>C104</f>
        <v>1</v>
      </c>
      <c r="D105" s="48">
        <v>2500</v>
      </c>
      <c r="E105" s="7">
        <f>C105*D105</f>
        <v>2500</v>
      </c>
      <c r="F105" s="34">
        <f>E105*E107</f>
        <v>473.29545454545456</v>
      </c>
    </row>
    <row r="106" spans="1:6" ht="15.75" thickBot="1" x14ac:dyDescent="0.3">
      <c r="A106" s="16" t="s">
        <v>55</v>
      </c>
      <c r="B106" s="32" t="s">
        <v>13</v>
      </c>
      <c r="C106" s="32">
        <v>12</v>
      </c>
      <c r="D106" s="17">
        <f>SUM(E103:E105)</f>
        <v>2594</v>
      </c>
      <c r="E106" s="17">
        <f>D106/C106</f>
        <v>216.16666666666666</v>
      </c>
      <c r="F106" s="4"/>
    </row>
    <row r="107" spans="1:6" ht="15.75" thickBot="1" x14ac:dyDescent="0.3">
      <c r="A107" s="8"/>
      <c r="B107" s="8"/>
      <c r="C107" s="8"/>
      <c r="D107" s="14" t="s">
        <v>24</v>
      </c>
      <c r="E107" s="122">
        <f>B98</f>
        <v>0.18931818181818183</v>
      </c>
      <c r="F107" s="157">
        <f>E106*E107</f>
        <v>40.924280303030301</v>
      </c>
    </row>
    <row r="108" spans="1:6" x14ac:dyDescent="0.25">
      <c r="A108" s="8"/>
      <c r="B108" s="8"/>
      <c r="C108" s="8"/>
      <c r="D108" s="4"/>
      <c r="E108" s="4"/>
      <c r="F108" s="4"/>
    </row>
    <row r="109" spans="1:6" x14ac:dyDescent="0.25">
      <c r="A109" s="148" t="s">
        <v>172</v>
      </c>
      <c r="B109" s="35"/>
      <c r="C109" s="8"/>
      <c r="D109" s="4"/>
      <c r="E109" s="4"/>
      <c r="F109" s="4"/>
    </row>
    <row r="110" spans="1:6" x14ac:dyDescent="0.25">
      <c r="A110" s="8"/>
      <c r="B110" s="35"/>
      <c r="C110" s="8"/>
      <c r="D110" s="4"/>
      <c r="E110" s="4"/>
      <c r="F110" s="4"/>
    </row>
    <row r="111" spans="1:6" x14ac:dyDescent="0.25">
      <c r="A111" s="16" t="s">
        <v>177</v>
      </c>
      <c r="B111" s="136">
        <f>'FECHAMENTO TOTAL'!E5</f>
        <v>800</v>
      </c>
      <c r="C111" s="8"/>
      <c r="D111" s="4"/>
      <c r="E111" s="4"/>
      <c r="F111" s="4"/>
    </row>
    <row r="112" spans="1:6" ht="15.75" thickBot="1" x14ac:dyDescent="0.3">
      <c r="A112" s="8"/>
      <c r="B112" s="35"/>
      <c r="C112" s="8"/>
      <c r="D112" s="4"/>
      <c r="E112" s="4"/>
      <c r="F112" s="4"/>
    </row>
    <row r="113" spans="1:6" ht="15.75" thickBot="1" x14ac:dyDescent="0.3">
      <c r="A113" s="162" t="s">
        <v>7</v>
      </c>
      <c r="B113" s="163" t="s">
        <v>8</v>
      </c>
      <c r="C113" s="163" t="s">
        <v>56</v>
      </c>
      <c r="D113" s="164" t="s">
        <v>10</v>
      </c>
      <c r="E113" s="164" t="s">
        <v>11</v>
      </c>
      <c r="F113" s="165" t="s">
        <v>141</v>
      </c>
    </row>
    <row r="114" spans="1:6" x14ac:dyDescent="0.25">
      <c r="A114" s="1" t="s">
        <v>57</v>
      </c>
      <c r="B114" s="2" t="s">
        <v>3</v>
      </c>
      <c r="C114" s="49">
        <v>3</v>
      </c>
      <c r="D114" s="50">
        <v>5.89</v>
      </c>
      <c r="E114" s="3"/>
      <c r="F114" s="4"/>
    </row>
    <row r="115" spans="1:6" x14ac:dyDescent="0.25">
      <c r="A115" s="5" t="s">
        <v>58</v>
      </c>
      <c r="B115" s="6" t="s">
        <v>4</v>
      </c>
      <c r="C115" s="22">
        <f>B111</f>
        <v>800</v>
      </c>
      <c r="D115" s="36">
        <f>IFERROR(+D114/C114,"-")</f>
        <v>1.9633333333333332</v>
      </c>
      <c r="E115" s="7">
        <f>IFERROR(C115*D115,"-")</f>
        <v>1570.6666666666665</v>
      </c>
      <c r="F115" s="4"/>
    </row>
    <row r="116" spans="1:6" x14ac:dyDescent="0.25">
      <c r="A116" s="5" t="s">
        <v>59</v>
      </c>
      <c r="B116" s="6" t="s">
        <v>60</v>
      </c>
      <c r="C116" s="51">
        <v>1</v>
      </c>
      <c r="D116" s="48">
        <v>46</v>
      </c>
      <c r="E116" s="7"/>
      <c r="F116" s="4"/>
    </row>
    <row r="117" spans="1:6" x14ac:dyDescent="0.25">
      <c r="A117" s="5" t="s">
        <v>61</v>
      </c>
      <c r="B117" s="6" t="s">
        <v>4</v>
      </c>
      <c r="C117" s="22">
        <f>C115</f>
        <v>800</v>
      </c>
      <c r="D117" s="37">
        <f>+C116*D116/1000</f>
        <v>4.5999999999999999E-2</v>
      </c>
      <c r="E117" s="7">
        <f>C117*D117</f>
        <v>36.799999999999997</v>
      </c>
      <c r="F117" s="4"/>
    </row>
    <row r="118" spans="1:6" x14ac:dyDescent="0.25">
      <c r="A118" s="5" t="s">
        <v>62</v>
      </c>
      <c r="B118" s="6" t="s">
        <v>60</v>
      </c>
      <c r="C118" s="51">
        <v>1</v>
      </c>
      <c r="D118" s="48">
        <v>29.9</v>
      </c>
      <c r="E118" s="7"/>
      <c r="F118" s="4"/>
    </row>
    <row r="119" spans="1:6" x14ac:dyDescent="0.25">
      <c r="A119" s="5" t="s">
        <v>63</v>
      </c>
      <c r="B119" s="6" t="s">
        <v>4</v>
      </c>
      <c r="C119" s="22">
        <f>C115</f>
        <v>800</v>
      </c>
      <c r="D119" s="37">
        <f>+C118*D118/1000</f>
        <v>2.9899999999999999E-2</v>
      </c>
      <c r="E119" s="7">
        <f>C119*D119</f>
        <v>23.919999999999998</v>
      </c>
      <c r="F119" s="4"/>
    </row>
    <row r="120" spans="1:6" x14ac:dyDescent="0.25">
      <c r="A120" s="5" t="s">
        <v>64</v>
      </c>
      <c r="B120" s="6" t="s">
        <v>60</v>
      </c>
      <c r="C120" s="51">
        <v>1</v>
      </c>
      <c r="D120" s="48">
        <v>56.9</v>
      </c>
      <c r="E120" s="7"/>
      <c r="F120" s="4"/>
    </row>
    <row r="121" spans="1:6" x14ac:dyDescent="0.25">
      <c r="A121" s="5" t="s">
        <v>65</v>
      </c>
      <c r="B121" s="6" t="s">
        <v>4</v>
      </c>
      <c r="C121" s="22">
        <f>C115</f>
        <v>800</v>
      </c>
      <c r="D121" s="37">
        <f>+C120*D120/1000</f>
        <v>5.6899999999999999E-2</v>
      </c>
      <c r="E121" s="7">
        <f>C121*D121</f>
        <v>45.519999999999996</v>
      </c>
      <c r="F121" s="4"/>
    </row>
    <row r="122" spans="1:6" x14ac:dyDescent="0.25">
      <c r="A122" s="5" t="s">
        <v>66</v>
      </c>
      <c r="B122" s="6" t="s">
        <v>67</v>
      </c>
      <c r="C122" s="51">
        <v>1</v>
      </c>
      <c r="D122" s="48">
        <v>39.85</v>
      </c>
      <c r="E122" s="7"/>
      <c r="F122" s="4"/>
    </row>
    <row r="123" spans="1:6" x14ac:dyDescent="0.25">
      <c r="A123" s="5" t="s">
        <v>68</v>
      </c>
      <c r="B123" s="6" t="s">
        <v>4</v>
      </c>
      <c r="C123" s="22">
        <f>C115</f>
        <v>800</v>
      </c>
      <c r="D123" s="37">
        <f>+C122*D122/1000</f>
        <v>3.9850000000000003E-2</v>
      </c>
      <c r="E123" s="7">
        <f>C123*D123</f>
        <v>31.880000000000003</v>
      </c>
      <c r="F123" s="4"/>
    </row>
    <row r="124" spans="1:6" ht="15.75" thickBot="1" x14ac:dyDescent="0.3">
      <c r="A124" s="16" t="s">
        <v>69</v>
      </c>
      <c r="B124" s="32" t="s">
        <v>70</v>
      </c>
      <c r="C124" s="38"/>
      <c r="D124" s="39">
        <f>IFERROR(D115+D117+D119+D121+D123,0)</f>
        <v>2.1359833333333333</v>
      </c>
      <c r="E124" s="7"/>
      <c r="F124" s="4"/>
    </row>
    <row r="125" spans="1:6" ht="15.75" thickBot="1" x14ac:dyDescent="0.3">
      <c r="A125" s="8"/>
      <c r="B125" s="8"/>
      <c r="C125" s="8"/>
      <c r="D125" s="4"/>
      <c r="E125" s="4"/>
      <c r="F125" s="166">
        <f>SUM(E114:E123)</f>
        <v>1708.7866666666666</v>
      </c>
    </row>
    <row r="126" spans="1:6" x14ac:dyDescent="0.25">
      <c r="A126" s="8"/>
      <c r="B126" s="8"/>
      <c r="C126" s="8"/>
      <c r="D126" s="4"/>
      <c r="E126" s="4"/>
      <c r="F126" s="4"/>
    </row>
    <row r="127" spans="1:6" ht="15.75" thickBot="1" x14ac:dyDescent="0.3">
      <c r="A127" s="148" t="s">
        <v>173</v>
      </c>
      <c r="B127" s="8"/>
      <c r="C127" s="8"/>
      <c r="D127" s="4"/>
      <c r="E127" s="4"/>
      <c r="F127" s="4"/>
    </row>
    <row r="128" spans="1:6" ht="15.75" thickBot="1" x14ac:dyDescent="0.3">
      <c r="A128" s="162" t="s">
        <v>7</v>
      </c>
      <c r="B128" s="163" t="s">
        <v>8</v>
      </c>
      <c r="C128" s="163" t="s">
        <v>9</v>
      </c>
      <c r="D128" s="164" t="s">
        <v>10</v>
      </c>
      <c r="E128" s="164" t="s">
        <v>11</v>
      </c>
      <c r="F128" s="165" t="s">
        <v>141</v>
      </c>
    </row>
    <row r="129" spans="1:7" ht="15.75" thickBot="1" x14ac:dyDescent="0.3">
      <c r="A129" s="1" t="s">
        <v>77</v>
      </c>
      <c r="B129" s="2" t="s">
        <v>70</v>
      </c>
      <c r="C129" s="22">
        <f>B111</f>
        <v>800</v>
      </c>
      <c r="D129" s="45">
        <v>0.94</v>
      </c>
      <c r="E129" s="3">
        <f>C129*D129</f>
        <v>752</v>
      </c>
      <c r="F129" s="4"/>
    </row>
    <row r="130" spans="1:7" ht="15.75" thickBot="1" x14ac:dyDescent="0.3">
      <c r="A130" s="8"/>
      <c r="B130" s="8"/>
      <c r="C130" s="8"/>
      <c r="D130" s="4"/>
      <c r="E130" s="4"/>
      <c r="F130" s="166">
        <f>E129</f>
        <v>752</v>
      </c>
    </row>
    <row r="131" spans="1:7" x14ac:dyDescent="0.25">
      <c r="A131" s="8"/>
      <c r="B131" s="8"/>
      <c r="C131" s="8"/>
      <c r="D131" s="4"/>
      <c r="E131" s="4"/>
      <c r="F131" s="4"/>
    </row>
    <row r="132" spans="1:7" ht="15.75" thickBot="1" x14ac:dyDescent="0.3">
      <c r="A132" s="148" t="s">
        <v>174</v>
      </c>
      <c r="B132" s="8"/>
      <c r="C132" s="8"/>
      <c r="D132" s="4"/>
      <c r="E132" s="4"/>
      <c r="F132" s="4"/>
    </row>
    <row r="133" spans="1:7" ht="15.75" thickBot="1" x14ac:dyDescent="0.3">
      <c r="A133" s="162" t="s">
        <v>7</v>
      </c>
      <c r="B133" s="163" t="s">
        <v>8</v>
      </c>
      <c r="C133" s="163" t="s">
        <v>9</v>
      </c>
      <c r="D133" s="164" t="s">
        <v>10</v>
      </c>
      <c r="E133" s="164" t="s">
        <v>11</v>
      </c>
      <c r="F133" s="165" t="s">
        <v>141</v>
      </c>
    </row>
    <row r="134" spans="1:7" x14ac:dyDescent="0.25">
      <c r="A134" s="1" t="s">
        <v>71</v>
      </c>
      <c r="B134" s="2" t="s">
        <v>0</v>
      </c>
      <c r="C134" s="52">
        <v>6</v>
      </c>
      <c r="D134" s="45">
        <v>2100</v>
      </c>
      <c r="E134" s="3">
        <f>C134*D134</f>
        <v>12600</v>
      </c>
      <c r="F134" s="4"/>
    </row>
    <row r="135" spans="1:7" x14ac:dyDescent="0.25">
      <c r="A135" s="1" t="s">
        <v>72</v>
      </c>
      <c r="B135" s="2" t="s">
        <v>0</v>
      </c>
      <c r="C135" s="52">
        <v>0.5</v>
      </c>
      <c r="D135" s="40"/>
      <c r="E135" s="3"/>
      <c r="F135" s="4"/>
    </row>
    <row r="136" spans="1:7" x14ac:dyDescent="0.25">
      <c r="A136" s="1" t="s">
        <v>73</v>
      </c>
      <c r="B136" s="2" t="s">
        <v>0</v>
      </c>
      <c r="C136" s="3">
        <f>C134*C135</f>
        <v>3</v>
      </c>
      <c r="D136" s="45">
        <v>1000</v>
      </c>
      <c r="E136" s="3">
        <f>C136*D136</f>
        <v>3000</v>
      </c>
      <c r="F136" s="4"/>
    </row>
    <row r="137" spans="1:7" x14ac:dyDescent="0.25">
      <c r="A137" s="5" t="s">
        <v>74</v>
      </c>
      <c r="B137" s="6" t="s">
        <v>75</v>
      </c>
      <c r="C137" s="53">
        <v>50000</v>
      </c>
      <c r="D137" s="7">
        <f>E134+E136</f>
        <v>15600</v>
      </c>
      <c r="E137" s="7">
        <f>IFERROR(D137/C137,"-")</f>
        <v>0.312</v>
      </c>
      <c r="F137" s="4"/>
    </row>
    <row r="138" spans="1:7" ht="15.75" thickBot="1" x14ac:dyDescent="0.3">
      <c r="A138" s="5" t="s">
        <v>76</v>
      </c>
      <c r="B138" s="6" t="s">
        <v>4</v>
      </c>
      <c r="C138" s="22">
        <f>B111</f>
        <v>800</v>
      </c>
      <c r="D138" s="7">
        <f>E137</f>
        <v>0.312</v>
      </c>
      <c r="E138" s="7">
        <f>IFERROR(C138*D138,0)</f>
        <v>249.6</v>
      </c>
      <c r="F138" s="4"/>
    </row>
    <row r="139" spans="1:7" ht="15.75" thickBot="1" x14ac:dyDescent="0.3">
      <c r="A139" s="8"/>
      <c r="B139" s="8"/>
      <c r="C139" s="8"/>
      <c r="D139" s="4"/>
      <c r="E139" s="4"/>
      <c r="F139" s="166">
        <f>E138</f>
        <v>249.6</v>
      </c>
    </row>
    <row r="140" spans="1:7" ht="15.75" thickBot="1" x14ac:dyDescent="0.3">
      <c r="A140" s="8"/>
      <c r="B140" s="8"/>
      <c r="C140" s="8"/>
      <c r="D140" s="4"/>
      <c r="E140" s="4"/>
      <c r="F140" s="4"/>
    </row>
    <row r="141" spans="1:7" ht="15.75" thickBot="1" x14ac:dyDescent="0.3">
      <c r="A141" s="168" t="s">
        <v>175</v>
      </c>
      <c r="B141" s="169" t="s">
        <v>99</v>
      </c>
      <c r="C141" s="170"/>
      <c r="D141" s="170"/>
      <c r="E141" s="170"/>
      <c r="F141" s="171">
        <f>F107+F125+F130+F139</f>
        <v>2751.3109469696969</v>
      </c>
      <c r="G141" s="143"/>
    </row>
    <row r="142" spans="1:7" ht="15.75" thickBot="1" x14ac:dyDescent="0.3"/>
    <row r="143" spans="1:7" ht="16.5" thickBot="1" x14ac:dyDescent="0.3">
      <c r="A143" s="185" t="s">
        <v>176</v>
      </c>
      <c r="B143" s="186"/>
      <c r="C143" s="186"/>
      <c r="D143" s="186"/>
      <c r="E143" s="186"/>
      <c r="F143" s="187"/>
    </row>
    <row r="144" spans="1:7" x14ac:dyDescent="0.25">
      <c r="A144" s="144"/>
      <c r="B144" s="144"/>
      <c r="C144" s="144"/>
    </row>
    <row r="145" spans="1:3" x14ac:dyDescent="0.25">
      <c r="A145" s="99" t="s">
        <v>5</v>
      </c>
      <c r="B145" s="56" t="s">
        <v>93</v>
      </c>
      <c r="C145" s="57" t="s">
        <v>19</v>
      </c>
    </row>
    <row r="146" spans="1:3" x14ac:dyDescent="0.25">
      <c r="A146" s="100" t="s">
        <v>6</v>
      </c>
      <c r="B146" s="101">
        <f>SUM(B147:B152)</f>
        <v>850.76009618078012</v>
      </c>
      <c r="C146" s="58">
        <f>IFERROR(B146/$B$162,0)</f>
        <v>0.17904188740234811</v>
      </c>
    </row>
    <row r="147" spans="1:3" x14ac:dyDescent="0.25">
      <c r="A147" s="102" t="s">
        <v>102</v>
      </c>
      <c r="B147" s="103">
        <f>F18</f>
        <v>750.16592104791289</v>
      </c>
      <c r="C147" s="104">
        <f>IFERROR(B147/$B$162,0)</f>
        <v>0.15787191121479099</v>
      </c>
    </row>
    <row r="148" spans="1:3" x14ac:dyDescent="0.25">
      <c r="A148" s="102" t="s">
        <v>103</v>
      </c>
      <c r="B148" s="103">
        <f>F39</f>
        <v>0</v>
      </c>
      <c r="C148" s="104">
        <f t="shared" ref="C148:C152" si="0">IFERROR(B148/$B$162,0)</f>
        <v>0</v>
      </c>
    </row>
    <row r="149" spans="1:3" x14ac:dyDescent="0.25">
      <c r="A149" s="102" t="s">
        <v>104</v>
      </c>
      <c r="B149" s="103">
        <f>F46</f>
        <v>5.5640205874125881</v>
      </c>
      <c r="C149" s="104">
        <f t="shared" si="0"/>
        <v>1.1709443731411069E-3</v>
      </c>
    </row>
    <row r="150" spans="1:3" x14ac:dyDescent="0.25">
      <c r="A150" s="102" t="s">
        <v>105</v>
      </c>
      <c r="B150" s="103">
        <f>F51</f>
        <v>17.93979090909091</v>
      </c>
      <c r="C150" s="104">
        <f t="shared" si="0"/>
        <v>3.7754168753168726E-3</v>
      </c>
    </row>
    <row r="151" spans="1:3" x14ac:dyDescent="0.25">
      <c r="A151" s="102" t="s">
        <v>106</v>
      </c>
      <c r="B151" s="103">
        <f>F56</f>
        <v>28.927818181818186</v>
      </c>
      <c r="C151" s="104">
        <f t="shared" si="0"/>
        <v>6.087839790506735E-3</v>
      </c>
    </row>
    <row r="152" spans="1:3" x14ac:dyDescent="0.25">
      <c r="A152" s="102" t="s">
        <v>155</v>
      </c>
      <c r="B152" s="103">
        <f>F61</f>
        <v>48.162545454545459</v>
      </c>
      <c r="C152" s="104">
        <f t="shared" si="0"/>
        <v>1.0135775148592364E-2</v>
      </c>
    </row>
    <row r="153" spans="1:3" x14ac:dyDescent="0.25">
      <c r="A153" s="100" t="s">
        <v>107</v>
      </c>
      <c r="B153" s="101">
        <f>SUM(B154:B159)</f>
        <v>2907.9313731060606</v>
      </c>
      <c r="C153" s="105">
        <f>IFERROR(B153/$B$162,0)</f>
        <v>0.61197219264827674</v>
      </c>
    </row>
    <row r="154" spans="1:3" x14ac:dyDescent="0.25">
      <c r="A154" s="102" t="s">
        <v>108</v>
      </c>
      <c r="B154" s="103">
        <f>F85</f>
        <v>68.921562500000007</v>
      </c>
      <c r="C154" s="104">
        <f>IFERROR(B154/$B$162,0)</f>
        <v>1.4504496259421145E-2</v>
      </c>
    </row>
    <row r="155" spans="1:3" x14ac:dyDescent="0.25">
      <c r="A155" s="102" t="s">
        <v>109</v>
      </c>
      <c r="B155" s="103">
        <f>F96</f>
        <v>87.69886363636364</v>
      </c>
      <c r="C155" s="104">
        <f t="shared" ref="C155:C159" si="1">IFERROR(B155/$B$162,0)</f>
        <v>1.8456166596181295E-2</v>
      </c>
    </row>
    <row r="156" spans="1:3" x14ac:dyDescent="0.25">
      <c r="A156" s="102" t="s">
        <v>110</v>
      </c>
      <c r="B156" s="103">
        <f>F107</f>
        <v>40.924280303030301</v>
      </c>
      <c r="C156" s="104">
        <f t="shared" si="1"/>
        <v>8.6124871381841554E-3</v>
      </c>
    </row>
    <row r="157" spans="1:3" x14ac:dyDescent="0.25">
      <c r="A157" s="102" t="s">
        <v>111</v>
      </c>
      <c r="B157" s="103">
        <f>F125</f>
        <v>1708.7866666666666</v>
      </c>
      <c r="C157" s="104">
        <f t="shared" si="1"/>
        <v>0.35961299941241742</v>
      </c>
    </row>
    <row r="158" spans="1:3" x14ac:dyDescent="0.25">
      <c r="A158" s="102" t="s">
        <v>112</v>
      </c>
      <c r="B158" s="103">
        <f>F130</f>
        <v>752</v>
      </c>
      <c r="C158" s="104">
        <f t="shared" si="1"/>
        <v>0.15825789189101305</v>
      </c>
    </row>
    <row r="159" spans="1:3" x14ac:dyDescent="0.25">
      <c r="A159" s="102" t="s">
        <v>113</v>
      </c>
      <c r="B159" s="103">
        <f>F139</f>
        <v>249.6</v>
      </c>
      <c r="C159" s="104">
        <f t="shared" si="1"/>
        <v>5.2528151351059656E-2</v>
      </c>
    </row>
    <row r="160" spans="1:3" x14ac:dyDescent="0.25">
      <c r="A160" s="100" t="s">
        <v>114</v>
      </c>
      <c r="B160" s="101">
        <f>B161</f>
        <v>993.04628618558331</v>
      </c>
      <c r="C160" s="58">
        <f>IFERROR(B160/$B$162,0)</f>
        <v>0.20898591994937507</v>
      </c>
    </row>
    <row r="161" spans="1:3" x14ac:dyDescent="0.25">
      <c r="A161" s="147" t="s">
        <v>160</v>
      </c>
      <c r="B161" s="145">
        <f>(B146+B153)*(BDI!C12)</f>
        <v>993.04628618558331</v>
      </c>
      <c r="C161" s="146"/>
    </row>
    <row r="162" spans="1:3" ht="15.75" thickBot="1" x14ac:dyDescent="0.3">
      <c r="A162" s="106" t="s">
        <v>115</v>
      </c>
      <c r="B162" s="107">
        <f>SUM(B146+B153+B160)</f>
        <v>4751.7377554724244</v>
      </c>
      <c r="C162" s="59">
        <f>C146+C153+C160</f>
        <v>1</v>
      </c>
    </row>
    <row r="163" spans="1:3" x14ac:dyDescent="0.25">
      <c r="A163" s="98"/>
      <c r="B163" s="109"/>
      <c r="C163" s="108"/>
    </row>
    <row r="164" spans="1:3" x14ac:dyDescent="0.25">
      <c r="A164" s="98"/>
      <c r="B164" s="109"/>
      <c r="C164" s="108"/>
    </row>
    <row r="165" spans="1:3" x14ac:dyDescent="0.25">
      <c r="A165" s="133" t="s">
        <v>116</v>
      </c>
      <c r="B165" s="134"/>
      <c r="C165" s="135">
        <f>(B162/B111)</f>
        <v>5.9396721943405302</v>
      </c>
    </row>
    <row r="166" spans="1:3" x14ac:dyDescent="0.25">
      <c r="A166" s="98"/>
      <c r="B166" s="109"/>
      <c r="C166" s="108"/>
    </row>
  </sheetData>
  <mergeCells count="5">
    <mergeCell ref="A2:F2"/>
    <mergeCell ref="A4:F4"/>
    <mergeCell ref="A65:F65"/>
    <mergeCell ref="A100:F100"/>
    <mergeCell ref="A143:F143"/>
  </mergeCells>
  <hyperlinks>
    <hyperlink ref="A87" location="AbaRemun" display="3.1.2. Remuneração do Capital" xr:uid="{A064966C-8CFD-4031-A1D2-8EDF3A208B91}"/>
    <hyperlink ref="A76" location="AbaDeprec" display="3.1.1. Depreciação" xr:uid="{58B6A48C-79E6-4192-8BAD-6A692076C796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9" fitToHeight="2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tabColor theme="0" tint="-4.9989318521683403E-2"/>
    <pageSetUpPr fitToPage="1"/>
  </sheetPr>
  <dimension ref="A2:I44"/>
  <sheetViews>
    <sheetView workbookViewId="0">
      <selection activeCell="A3" sqref="A3:H3"/>
    </sheetView>
  </sheetViews>
  <sheetFormatPr defaultColWidth="9.140625" defaultRowHeight="12.75" x14ac:dyDescent="0.25"/>
  <cols>
    <col min="1" max="1" width="2.85546875" style="64" customWidth="1"/>
    <col min="2" max="4" width="11.28515625" style="64" customWidth="1"/>
    <col min="5" max="5" width="12.140625" style="64" customWidth="1"/>
    <col min="6" max="7" width="11.28515625" style="64" customWidth="1"/>
    <col min="8" max="8" width="9.28515625" style="64" customWidth="1"/>
    <col min="9" max="9" width="3.140625" style="64" customWidth="1"/>
    <col min="10" max="16384" width="9.140625" style="64"/>
  </cols>
  <sheetData>
    <row r="2" spans="1:9" x14ac:dyDescent="0.25">
      <c r="A2" s="196" t="s">
        <v>191</v>
      </c>
      <c r="B2" s="196"/>
      <c r="C2" s="196"/>
      <c r="D2" s="196"/>
      <c r="E2" s="196"/>
      <c r="F2" s="196"/>
      <c r="G2" s="196"/>
      <c r="H2" s="196"/>
    </row>
    <row r="3" spans="1:9" x14ac:dyDescent="0.25">
      <c r="A3" s="196" t="s">
        <v>190</v>
      </c>
      <c r="B3" s="196"/>
      <c r="C3" s="196"/>
      <c r="D3" s="196"/>
      <c r="E3" s="196"/>
      <c r="F3" s="196"/>
      <c r="G3" s="196"/>
      <c r="H3" s="196"/>
    </row>
    <row r="4" spans="1:9" x14ac:dyDescent="0.25">
      <c r="A4" s="124"/>
      <c r="B4" s="124"/>
      <c r="C4" s="124"/>
      <c r="D4" s="124"/>
      <c r="E4" s="124"/>
      <c r="F4" s="124"/>
      <c r="G4" s="124"/>
      <c r="H4" s="124"/>
    </row>
    <row r="5" spans="1:9" ht="18.75" x14ac:dyDescent="0.25">
      <c r="A5" s="130" t="s">
        <v>156</v>
      </c>
      <c r="B5" s="124"/>
      <c r="C5" s="124"/>
      <c r="D5" s="124"/>
      <c r="E5" s="124"/>
      <c r="F5" s="124"/>
      <c r="G5" s="124"/>
      <c r="H5" s="124"/>
    </row>
    <row r="7" spans="1:9" ht="33.75" customHeight="1" x14ac:dyDescent="0.25">
      <c r="A7" s="63" t="s">
        <v>143</v>
      </c>
      <c r="B7" s="192" t="s">
        <v>142</v>
      </c>
      <c r="C7" s="192"/>
      <c r="D7" s="192"/>
      <c r="E7" s="192"/>
      <c r="F7" s="192"/>
      <c r="G7" s="192"/>
      <c r="H7" s="63" t="s">
        <v>19</v>
      </c>
    </row>
    <row r="8" spans="1:9" ht="15" customHeight="1" x14ac:dyDescent="0.25">
      <c r="A8" s="65">
        <v>1</v>
      </c>
      <c r="B8" s="191" t="s">
        <v>133</v>
      </c>
      <c r="C8" s="191"/>
      <c r="D8" s="191"/>
      <c r="E8" s="191"/>
      <c r="F8" s="191"/>
      <c r="G8" s="191"/>
      <c r="H8" s="140">
        <v>0.2</v>
      </c>
    </row>
    <row r="9" spans="1:9" ht="15" customHeight="1" x14ac:dyDescent="0.25">
      <c r="A9" s="65">
        <v>2</v>
      </c>
      <c r="B9" s="191" t="s">
        <v>134</v>
      </c>
      <c r="C9" s="191"/>
      <c r="D9" s="191"/>
      <c r="E9" s="191"/>
      <c r="F9" s="191"/>
      <c r="G9" s="191"/>
      <c r="H9" s="66"/>
      <c r="I9" s="131" t="s">
        <v>157</v>
      </c>
    </row>
    <row r="10" spans="1:9" ht="15" customHeight="1" x14ac:dyDescent="0.25">
      <c r="A10" s="65">
        <v>3</v>
      </c>
      <c r="B10" s="191" t="s">
        <v>135</v>
      </c>
      <c r="C10" s="191"/>
      <c r="D10" s="191"/>
      <c r="E10" s="191"/>
      <c r="F10" s="191"/>
      <c r="G10" s="191"/>
      <c r="H10" s="66"/>
      <c r="I10" s="131" t="s">
        <v>157</v>
      </c>
    </row>
    <row r="11" spans="1:9" ht="15" customHeight="1" x14ac:dyDescent="0.25">
      <c r="A11" s="65">
        <v>4</v>
      </c>
      <c r="B11" s="191" t="s">
        <v>136</v>
      </c>
      <c r="C11" s="191"/>
      <c r="D11" s="191"/>
      <c r="E11" s="191"/>
      <c r="F11" s="191"/>
      <c r="G11" s="191"/>
      <c r="H11" s="66"/>
      <c r="I11" s="131" t="s">
        <v>157</v>
      </c>
    </row>
    <row r="12" spans="1:9" ht="15" customHeight="1" x14ac:dyDescent="0.25">
      <c r="A12" s="65">
        <v>5</v>
      </c>
      <c r="B12" s="191" t="s">
        <v>137</v>
      </c>
      <c r="C12" s="191"/>
      <c r="D12" s="191"/>
      <c r="E12" s="191"/>
      <c r="F12" s="191"/>
      <c r="G12" s="191"/>
      <c r="H12" s="66"/>
      <c r="I12" s="131" t="s">
        <v>157</v>
      </c>
    </row>
    <row r="13" spans="1:9" ht="15" customHeight="1" x14ac:dyDescent="0.25">
      <c r="A13" s="65">
        <v>6</v>
      </c>
      <c r="B13" s="191" t="s">
        <v>138</v>
      </c>
      <c r="C13" s="191"/>
      <c r="D13" s="191"/>
      <c r="E13" s="191"/>
      <c r="F13" s="191"/>
      <c r="G13" s="191"/>
      <c r="H13" s="66">
        <v>0.08</v>
      </c>
    </row>
    <row r="14" spans="1:9" ht="30" customHeight="1" x14ac:dyDescent="0.25">
      <c r="A14" s="65">
        <v>7</v>
      </c>
      <c r="B14" s="191" t="s">
        <v>139</v>
      </c>
      <c r="C14" s="191"/>
      <c r="D14" s="191"/>
      <c r="E14" s="191"/>
      <c r="F14" s="191"/>
      <c r="G14" s="191"/>
      <c r="H14" s="66"/>
      <c r="I14" s="131" t="s">
        <v>157</v>
      </c>
    </row>
    <row r="15" spans="1:9" ht="15" customHeight="1" x14ac:dyDescent="0.25">
      <c r="A15" s="65">
        <v>8</v>
      </c>
      <c r="B15" s="191" t="s">
        <v>140</v>
      </c>
      <c r="C15" s="191"/>
      <c r="D15" s="191"/>
      <c r="E15" s="191"/>
      <c r="F15" s="191"/>
      <c r="G15" s="191"/>
      <c r="H15" s="66"/>
      <c r="I15" s="131" t="s">
        <v>157</v>
      </c>
    </row>
    <row r="16" spans="1:9" s="68" customFormat="1" ht="15" customHeight="1" x14ac:dyDescent="0.25">
      <c r="A16" s="193" t="s">
        <v>147</v>
      </c>
      <c r="B16" s="193"/>
      <c r="C16" s="193"/>
      <c r="D16" s="193"/>
      <c r="E16" s="193"/>
      <c r="F16" s="193"/>
      <c r="G16" s="193"/>
      <c r="H16" s="67">
        <f>SUM(H8:H15)</f>
        <v>0.28000000000000003</v>
      </c>
    </row>
    <row r="17" spans="1:8" ht="15" customHeight="1" x14ac:dyDescent="0.25">
      <c r="A17" s="195"/>
      <c r="B17" s="195"/>
      <c r="C17" s="195"/>
      <c r="D17" s="195"/>
      <c r="E17" s="195"/>
      <c r="F17" s="195"/>
      <c r="G17" s="195"/>
      <c r="H17" s="195"/>
    </row>
    <row r="18" spans="1:8" ht="33.75" customHeight="1" x14ac:dyDescent="0.25">
      <c r="A18" s="63" t="s">
        <v>117</v>
      </c>
      <c r="B18" s="192" t="s">
        <v>144</v>
      </c>
      <c r="C18" s="192"/>
      <c r="D18" s="192"/>
      <c r="E18" s="192"/>
      <c r="F18" s="192"/>
      <c r="G18" s="192"/>
      <c r="H18" s="63" t="s">
        <v>19</v>
      </c>
    </row>
    <row r="19" spans="1:8" ht="15" customHeight="1" x14ac:dyDescent="0.25">
      <c r="A19" s="65">
        <v>1</v>
      </c>
      <c r="B19" s="191" t="s">
        <v>119</v>
      </c>
      <c r="C19" s="191"/>
      <c r="D19" s="191"/>
      <c r="E19" s="191"/>
      <c r="F19" s="191"/>
      <c r="G19" s="191"/>
      <c r="H19" s="66">
        <v>0.110833</v>
      </c>
    </row>
    <row r="20" spans="1:8" ht="15" customHeight="1" x14ac:dyDescent="0.25">
      <c r="A20" s="65">
        <v>2</v>
      </c>
      <c r="B20" s="191" t="s">
        <v>131</v>
      </c>
      <c r="C20" s="191"/>
      <c r="D20" s="191"/>
      <c r="E20" s="191"/>
      <c r="F20" s="191"/>
      <c r="G20" s="191"/>
      <c r="H20" s="66">
        <v>2.0479000000000001E-2</v>
      </c>
    </row>
    <row r="21" spans="1:8" ht="15" customHeight="1" x14ac:dyDescent="0.25">
      <c r="A21" s="65">
        <v>3</v>
      </c>
      <c r="B21" s="191" t="s">
        <v>132</v>
      </c>
      <c r="C21" s="191"/>
      <c r="D21" s="191"/>
      <c r="E21" s="191"/>
      <c r="F21" s="191"/>
      <c r="G21" s="191"/>
      <c r="H21" s="66">
        <v>1.2123E-2</v>
      </c>
    </row>
    <row r="22" spans="1:8" ht="15" customHeight="1" x14ac:dyDescent="0.25">
      <c r="A22" s="65">
        <v>4</v>
      </c>
      <c r="B22" s="191" t="s">
        <v>120</v>
      </c>
      <c r="C22" s="191"/>
      <c r="D22" s="191"/>
      <c r="E22" s="191"/>
      <c r="F22" s="191"/>
      <c r="G22" s="191"/>
      <c r="H22" s="66">
        <v>1.1436E-2</v>
      </c>
    </row>
    <row r="23" spans="1:8" ht="15" customHeight="1" x14ac:dyDescent="0.25">
      <c r="A23" s="65">
        <v>5</v>
      </c>
      <c r="B23" s="191" t="s">
        <v>121</v>
      </c>
      <c r="C23" s="191"/>
      <c r="D23" s="191"/>
      <c r="E23" s="191"/>
      <c r="F23" s="191"/>
      <c r="G23" s="191"/>
      <c r="H23" s="66">
        <v>1.74E-4</v>
      </c>
    </row>
    <row r="24" spans="1:8" ht="15" customHeight="1" x14ac:dyDescent="0.25">
      <c r="A24" s="65">
        <v>6</v>
      </c>
      <c r="B24" s="191" t="s">
        <v>122</v>
      </c>
      <c r="C24" s="191"/>
      <c r="D24" s="191"/>
      <c r="E24" s="191"/>
      <c r="F24" s="191"/>
      <c r="G24" s="191"/>
      <c r="H24" s="66">
        <v>4.4200000000000001E-4</v>
      </c>
    </row>
    <row r="25" spans="1:8" ht="15" customHeight="1" x14ac:dyDescent="0.25">
      <c r="A25" s="65">
        <v>7</v>
      </c>
      <c r="B25" s="191" t="s">
        <v>123</v>
      </c>
      <c r="C25" s="191"/>
      <c r="D25" s="191"/>
      <c r="E25" s="191"/>
      <c r="F25" s="191"/>
      <c r="G25" s="191"/>
      <c r="H25" s="66">
        <v>8.3333000000000004E-2</v>
      </c>
    </row>
    <row r="26" spans="1:8" s="68" customFormat="1" ht="15" customHeight="1" x14ac:dyDescent="0.25">
      <c r="A26" s="193" t="s">
        <v>148</v>
      </c>
      <c r="B26" s="193"/>
      <c r="C26" s="193"/>
      <c r="D26" s="193"/>
      <c r="E26" s="193"/>
      <c r="F26" s="193"/>
      <c r="G26" s="193"/>
      <c r="H26" s="67">
        <f>SUM(H19:H25)</f>
        <v>0.23882000000000003</v>
      </c>
    </row>
    <row r="27" spans="1:8" ht="15" customHeight="1" x14ac:dyDescent="0.25">
      <c r="A27" s="68"/>
      <c r="B27" s="194"/>
      <c r="C27" s="194"/>
      <c r="D27" s="194"/>
      <c r="E27" s="194"/>
      <c r="F27" s="194"/>
      <c r="G27" s="194"/>
      <c r="H27" s="194"/>
    </row>
    <row r="28" spans="1:8" ht="33.75" customHeight="1" x14ac:dyDescent="0.25">
      <c r="A28" s="63" t="s">
        <v>118</v>
      </c>
      <c r="B28" s="192" t="s">
        <v>145</v>
      </c>
      <c r="C28" s="192"/>
      <c r="D28" s="192"/>
      <c r="E28" s="192"/>
      <c r="F28" s="192"/>
      <c r="G28" s="192"/>
      <c r="H28" s="63" t="s">
        <v>19</v>
      </c>
    </row>
    <row r="29" spans="1:8" ht="15" customHeight="1" x14ac:dyDescent="0.25">
      <c r="A29" s="65">
        <v>1</v>
      </c>
      <c r="B29" s="191" t="s">
        <v>125</v>
      </c>
      <c r="C29" s="191"/>
      <c r="D29" s="191"/>
      <c r="E29" s="191"/>
      <c r="F29" s="191"/>
      <c r="G29" s="191"/>
      <c r="H29" s="66">
        <v>4.1999999999999997E-3</v>
      </c>
    </row>
    <row r="30" spans="1:8" ht="15" customHeight="1" x14ac:dyDescent="0.25">
      <c r="A30" s="65">
        <v>2</v>
      </c>
      <c r="B30" s="191" t="s">
        <v>126</v>
      </c>
      <c r="C30" s="191"/>
      <c r="D30" s="191"/>
      <c r="E30" s="191"/>
      <c r="F30" s="191"/>
      <c r="G30" s="191"/>
      <c r="H30" s="66">
        <f>H29*H13</f>
        <v>3.3599999999999998E-4</v>
      </c>
    </row>
    <row r="31" spans="1:8" ht="30" customHeight="1" x14ac:dyDescent="0.25">
      <c r="A31" s="65">
        <v>3</v>
      </c>
      <c r="B31" s="191" t="s">
        <v>127</v>
      </c>
      <c r="C31" s="191"/>
      <c r="D31" s="191"/>
      <c r="E31" s="191"/>
      <c r="F31" s="191"/>
      <c r="G31" s="191"/>
      <c r="H31" s="66">
        <f>40%*H16*H29</f>
        <v>4.7040000000000005E-4</v>
      </c>
    </row>
    <row r="32" spans="1:8" ht="15" customHeight="1" x14ac:dyDescent="0.25">
      <c r="A32" s="65">
        <v>4</v>
      </c>
      <c r="B32" s="191" t="s">
        <v>128</v>
      </c>
      <c r="C32" s="191"/>
      <c r="D32" s="191"/>
      <c r="E32" s="191"/>
      <c r="F32" s="191"/>
      <c r="G32" s="191"/>
      <c r="H32" s="66">
        <v>1.9400000000000001E-2</v>
      </c>
    </row>
    <row r="33" spans="1:8" ht="30" customHeight="1" x14ac:dyDescent="0.25">
      <c r="A33" s="65">
        <v>5</v>
      </c>
      <c r="B33" s="191" t="s">
        <v>129</v>
      </c>
      <c r="C33" s="191"/>
      <c r="D33" s="191"/>
      <c r="E33" s="191"/>
      <c r="F33" s="191"/>
      <c r="G33" s="191"/>
      <c r="H33" s="66">
        <f>H32*H16</f>
        <v>5.4320000000000011E-3</v>
      </c>
    </row>
    <row r="34" spans="1:8" ht="30" customHeight="1" x14ac:dyDescent="0.25">
      <c r="A34" s="65">
        <v>6</v>
      </c>
      <c r="B34" s="191" t="s">
        <v>130</v>
      </c>
      <c r="C34" s="191"/>
      <c r="D34" s="191"/>
      <c r="E34" s="191"/>
      <c r="F34" s="191"/>
      <c r="G34" s="191"/>
      <c r="H34" s="66">
        <f>40%*H16*H32</f>
        <v>2.1728000000000003E-3</v>
      </c>
    </row>
    <row r="35" spans="1:8" s="68" customFormat="1" ht="15" customHeight="1" x14ac:dyDescent="0.25">
      <c r="A35" s="193" t="s">
        <v>149</v>
      </c>
      <c r="B35" s="193"/>
      <c r="C35" s="193"/>
      <c r="D35" s="193"/>
      <c r="E35" s="193"/>
      <c r="F35" s="193"/>
      <c r="G35" s="193"/>
      <c r="H35" s="67">
        <f>SUM(H29:H34)</f>
        <v>3.2011200000000004E-2</v>
      </c>
    </row>
    <row r="36" spans="1:8" ht="15" customHeight="1" x14ac:dyDescent="0.25">
      <c r="A36" s="68"/>
      <c r="B36" s="194"/>
      <c r="C36" s="194"/>
      <c r="D36" s="194"/>
      <c r="E36" s="194"/>
      <c r="F36" s="194"/>
      <c r="G36" s="194"/>
      <c r="H36" s="194"/>
    </row>
    <row r="37" spans="1:8" ht="33.75" customHeight="1" x14ac:dyDescent="0.25">
      <c r="A37" s="63" t="s">
        <v>124</v>
      </c>
      <c r="B37" s="192" t="s">
        <v>146</v>
      </c>
      <c r="C37" s="192"/>
      <c r="D37" s="192"/>
      <c r="E37" s="192"/>
      <c r="F37" s="192"/>
      <c r="G37" s="192"/>
      <c r="H37" s="63" t="s">
        <v>19</v>
      </c>
    </row>
    <row r="38" spans="1:8" ht="30" customHeight="1" x14ac:dyDescent="0.25">
      <c r="A38" s="65">
        <v>1</v>
      </c>
      <c r="B38" s="191" t="s">
        <v>152</v>
      </c>
      <c r="C38" s="191"/>
      <c r="D38" s="191"/>
      <c r="E38" s="191"/>
      <c r="F38" s="191"/>
      <c r="G38" s="191"/>
      <c r="H38" s="66">
        <f>H16*(H19+H25)</f>
        <v>5.4366480000000009E-2</v>
      </c>
    </row>
    <row r="39" spans="1:8" ht="30" customHeight="1" x14ac:dyDescent="0.25">
      <c r="A39" s="65">
        <v>2</v>
      </c>
      <c r="B39" s="191" t="s">
        <v>153</v>
      </c>
      <c r="C39" s="191"/>
      <c r="D39" s="191"/>
      <c r="E39" s="191"/>
      <c r="F39" s="191"/>
      <c r="G39" s="191"/>
      <c r="H39" s="66">
        <f>H16*(H20+H21+H22+H23+H24)</f>
        <v>1.2503120000000001E-2</v>
      </c>
    </row>
    <row r="40" spans="1:8" s="68" customFormat="1" ht="15" customHeight="1" x14ac:dyDescent="0.25">
      <c r="A40" s="193" t="s">
        <v>150</v>
      </c>
      <c r="B40" s="193"/>
      <c r="C40" s="193"/>
      <c r="D40" s="193"/>
      <c r="E40" s="193"/>
      <c r="F40" s="193"/>
      <c r="G40" s="193"/>
      <c r="H40" s="67">
        <f>SUM(H38:H39)</f>
        <v>6.6869600000000015E-2</v>
      </c>
    </row>
    <row r="41" spans="1:8" ht="15" customHeight="1" x14ac:dyDescent="0.25">
      <c r="A41" s="68"/>
      <c r="B41" s="194"/>
      <c r="C41" s="194"/>
      <c r="D41" s="194"/>
      <c r="E41" s="194"/>
      <c r="F41" s="194"/>
      <c r="G41" s="194"/>
      <c r="H41" s="194"/>
    </row>
    <row r="42" spans="1:8" s="68" customFormat="1" ht="12" customHeight="1" x14ac:dyDescent="0.25">
      <c r="A42" s="197" t="s">
        <v>151</v>
      </c>
      <c r="B42" s="197"/>
      <c r="C42" s="197"/>
      <c r="D42" s="197"/>
      <c r="E42" s="197"/>
      <c r="F42" s="197"/>
      <c r="G42" s="197"/>
      <c r="H42" s="69">
        <f>H16+H26+H35+H40</f>
        <v>0.61770080000000005</v>
      </c>
    </row>
    <row r="44" spans="1:8" ht="15" customHeight="1" x14ac:dyDescent="0.25">
      <c r="A44" s="130"/>
    </row>
  </sheetData>
  <mergeCells count="38">
    <mergeCell ref="A2:H2"/>
    <mergeCell ref="A3:H3"/>
    <mergeCell ref="A42:G42"/>
    <mergeCell ref="B30:G30"/>
    <mergeCell ref="B31:G31"/>
    <mergeCell ref="B32:G32"/>
    <mergeCell ref="B33:G33"/>
    <mergeCell ref="B34:G34"/>
    <mergeCell ref="A35:G35"/>
    <mergeCell ref="B36:H36"/>
    <mergeCell ref="B41:H41"/>
    <mergeCell ref="B37:G37"/>
    <mergeCell ref="B38:G38"/>
    <mergeCell ref="B39:G39"/>
    <mergeCell ref="A40:G40"/>
    <mergeCell ref="B25:G25"/>
    <mergeCell ref="A26:G26"/>
    <mergeCell ref="B27:H27"/>
    <mergeCell ref="B28:G28"/>
    <mergeCell ref="B29:G29"/>
    <mergeCell ref="B12:G12"/>
    <mergeCell ref="B13:G13"/>
    <mergeCell ref="B24:G24"/>
    <mergeCell ref="B14:G14"/>
    <mergeCell ref="B15:G15"/>
    <mergeCell ref="A16:G16"/>
    <mergeCell ref="A17:H17"/>
    <mergeCell ref="B18:G18"/>
    <mergeCell ref="B19:G19"/>
    <mergeCell ref="B20:G20"/>
    <mergeCell ref="B21:G21"/>
    <mergeCell ref="B22:G22"/>
    <mergeCell ref="B23:G23"/>
    <mergeCell ref="B7:G7"/>
    <mergeCell ref="B8:G8"/>
    <mergeCell ref="B9:G9"/>
    <mergeCell ref="B10:G10"/>
    <mergeCell ref="B11:G11"/>
  </mergeCells>
  <printOptions horizontalCentered="1"/>
  <pageMargins left="0.51181102362204722" right="0.51181102362204722" top="0.46" bottom="0.78740157480314965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F12"/>
  <sheetViews>
    <sheetView workbookViewId="0">
      <selection activeCell="D69" sqref="D69"/>
    </sheetView>
  </sheetViews>
  <sheetFormatPr defaultColWidth="9.140625" defaultRowHeight="12.75" x14ac:dyDescent="0.2"/>
  <cols>
    <col min="1" max="1" width="53" style="98" customWidth="1"/>
    <col min="2" max="2" width="8.42578125" style="98" customWidth="1"/>
    <col min="3" max="3" width="10.28515625" style="98" bestFit="1" customWidth="1"/>
    <col min="4" max="4" width="13.5703125" style="98" bestFit="1" customWidth="1"/>
    <col min="5" max="5" width="12.85546875" style="98" customWidth="1"/>
    <col min="6" max="6" width="10.7109375" style="98" bestFit="1" customWidth="1"/>
    <col min="7" max="8" width="9.140625" style="98"/>
    <col min="9" max="9" width="3.140625" style="98" customWidth="1"/>
    <col min="10" max="16384" width="9.140625" style="98"/>
  </cols>
  <sheetData>
    <row r="1" spans="1:6" ht="13.5" thickBot="1" x14ac:dyDescent="0.25"/>
    <row r="2" spans="1:6" ht="16.5" thickBot="1" x14ac:dyDescent="0.25">
      <c r="A2" s="198" t="s">
        <v>189</v>
      </c>
      <c r="B2" s="199"/>
      <c r="C2" s="199"/>
      <c r="D2" s="199"/>
      <c r="E2" s="199"/>
      <c r="F2" s="200"/>
    </row>
    <row r="3" spans="1:6" x14ac:dyDescent="0.2">
      <c r="A3" s="70" t="s">
        <v>78</v>
      </c>
      <c r="B3" s="71" t="s">
        <v>79</v>
      </c>
      <c r="C3" s="72">
        <v>0.06</v>
      </c>
      <c r="D3" s="73"/>
      <c r="E3" s="74"/>
      <c r="F3" s="75"/>
    </row>
    <row r="4" spans="1:6" x14ac:dyDescent="0.2">
      <c r="A4" s="76" t="s">
        <v>80</v>
      </c>
      <c r="B4" s="6" t="s">
        <v>81</v>
      </c>
      <c r="C4" s="77">
        <v>8.6E-3</v>
      </c>
      <c r="D4" s="73"/>
      <c r="E4" s="74"/>
      <c r="F4" s="75"/>
    </row>
    <row r="5" spans="1:6" x14ac:dyDescent="0.2">
      <c r="A5" s="76" t="s">
        <v>82</v>
      </c>
      <c r="B5" s="6" t="s">
        <v>83</v>
      </c>
      <c r="C5" s="77">
        <v>0.11</v>
      </c>
      <c r="D5" s="73"/>
      <c r="E5" s="74"/>
      <c r="F5" s="75"/>
    </row>
    <row r="6" spans="1:6" x14ac:dyDescent="0.2">
      <c r="A6" s="76" t="s">
        <v>84</v>
      </c>
      <c r="B6" s="6" t="s">
        <v>85</v>
      </c>
      <c r="C6" s="78">
        <f>(1+E6)^(E7/252)-1</f>
        <v>1.8928642061037948E-3</v>
      </c>
      <c r="D6" s="73" t="s">
        <v>86</v>
      </c>
      <c r="E6" s="79">
        <v>0.1</v>
      </c>
      <c r="F6" s="80"/>
    </row>
    <row r="7" spans="1:6" x14ac:dyDescent="0.2">
      <c r="A7" s="138" t="s">
        <v>87</v>
      </c>
      <c r="B7" s="201" t="s">
        <v>88</v>
      </c>
      <c r="C7" s="139">
        <v>0.02</v>
      </c>
      <c r="D7" s="81" t="s">
        <v>89</v>
      </c>
      <c r="E7" s="82">
        <v>5</v>
      </c>
      <c r="F7" s="83"/>
    </row>
    <row r="8" spans="1:6" ht="15.75" customHeight="1" x14ac:dyDescent="0.2">
      <c r="A8" s="138" t="s">
        <v>154</v>
      </c>
      <c r="B8" s="202"/>
      <c r="C8" s="139">
        <v>0.04</v>
      </c>
      <c r="D8" s="84"/>
      <c r="E8" s="85"/>
      <c r="F8" s="83"/>
    </row>
    <row r="9" spans="1:6" ht="15.75" customHeight="1" thickBot="1" x14ac:dyDescent="0.25">
      <c r="A9" s="137" t="s">
        <v>158</v>
      </c>
      <c r="B9" s="203"/>
      <c r="C9" s="141">
        <v>0</v>
      </c>
      <c r="D9" s="84"/>
      <c r="E9" s="85"/>
      <c r="F9" s="83"/>
    </row>
    <row r="10" spans="1:6" x14ac:dyDescent="0.2">
      <c r="A10" s="86" t="s">
        <v>90</v>
      </c>
      <c r="B10" s="87"/>
      <c r="C10" s="88"/>
      <c r="D10" s="84"/>
      <c r="E10" s="85"/>
      <c r="F10" s="83"/>
    </row>
    <row r="11" spans="1:6" ht="13.5" thickBot="1" x14ac:dyDescent="0.25">
      <c r="A11" s="89" t="s">
        <v>91</v>
      </c>
      <c r="B11" s="90"/>
      <c r="C11" s="91"/>
      <c r="D11" s="84"/>
      <c r="E11" s="85"/>
      <c r="F11" s="83"/>
    </row>
    <row r="12" spans="1:6" ht="13.5" thickBot="1" x14ac:dyDescent="0.25">
      <c r="A12" s="92" t="s">
        <v>92</v>
      </c>
      <c r="B12" s="93"/>
      <c r="C12" s="94">
        <f>ROUND((((1+C3+C4)*(1+C5)*(1+C6))/(1-(C7+C8+C9))-1),4)</f>
        <v>0.26419999999999999</v>
      </c>
      <c r="D12" s="95"/>
      <c r="E12" s="96"/>
      <c r="F12" s="97"/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885F9-BA2C-4DC9-A0F2-3B8183F65696}">
  <sheetPr>
    <tabColor rgb="FF7030A0"/>
    <pageSetUpPr fitToPage="1"/>
  </sheetPr>
  <dimension ref="A2:H13"/>
  <sheetViews>
    <sheetView tabSelected="1" workbookViewId="0">
      <selection activeCell="G16" sqref="G16"/>
    </sheetView>
  </sheetViews>
  <sheetFormatPr defaultRowHeight="15" x14ac:dyDescent="0.25"/>
  <cols>
    <col min="1" max="4" width="9.140625" style="143"/>
    <col min="5" max="5" width="10.7109375" style="143" customWidth="1"/>
    <col min="6" max="6" width="14.5703125" style="143" customWidth="1"/>
    <col min="7" max="7" width="19.5703125" style="143" customWidth="1"/>
    <col min="8" max="8" width="17.28515625" style="143" customWidth="1"/>
  </cols>
  <sheetData>
    <row r="2" spans="1:8" x14ac:dyDescent="0.25">
      <c r="A2" s="175" t="s">
        <v>180</v>
      </c>
      <c r="B2" s="175" t="s">
        <v>181</v>
      </c>
      <c r="C2" s="175" t="s">
        <v>182</v>
      </c>
      <c r="D2" s="175" t="s">
        <v>183</v>
      </c>
      <c r="E2" s="175" t="s">
        <v>184</v>
      </c>
      <c r="F2" s="175" t="s">
        <v>185</v>
      </c>
      <c r="G2" s="175" t="s">
        <v>186</v>
      </c>
      <c r="H2" s="175" t="s">
        <v>187</v>
      </c>
    </row>
    <row r="3" spans="1:8" x14ac:dyDescent="0.25">
      <c r="A3" s="172">
        <v>1</v>
      </c>
      <c r="B3" s="172">
        <v>41</v>
      </c>
      <c r="C3" s="172">
        <v>200</v>
      </c>
      <c r="D3" s="172">
        <v>4</v>
      </c>
      <c r="E3" s="172">
        <f>C3*D3</f>
        <v>800</v>
      </c>
      <c r="F3" s="173">
        <f>'41 Lugares'!C165</f>
        <v>6.4580816126829381</v>
      </c>
      <c r="G3" s="174">
        <f>F3*E3</f>
        <v>5166.4652901463505</v>
      </c>
      <c r="H3" s="174">
        <f>G3*12</f>
        <v>61997.583481756206</v>
      </c>
    </row>
    <row r="4" spans="1:8" x14ac:dyDescent="0.25">
      <c r="A4" s="172">
        <v>2</v>
      </c>
      <c r="B4" s="172">
        <v>31</v>
      </c>
      <c r="C4" s="172">
        <v>200</v>
      </c>
      <c r="D4" s="172">
        <v>4</v>
      </c>
      <c r="E4" s="172">
        <f>C4*D4</f>
        <v>800</v>
      </c>
      <c r="F4" s="173">
        <f>'31 Lugares'!C165</f>
        <v>6.1968531348533862</v>
      </c>
      <c r="G4" s="174">
        <f>F4*E4</f>
        <v>4957.4825078827089</v>
      </c>
      <c r="H4" s="174">
        <f>G4*12</f>
        <v>59489.790094592507</v>
      </c>
    </row>
    <row r="5" spans="1:8" x14ac:dyDescent="0.25">
      <c r="A5" s="172">
        <v>2</v>
      </c>
      <c r="B5" s="172">
        <v>19</v>
      </c>
      <c r="C5" s="172">
        <v>200</v>
      </c>
      <c r="D5" s="172">
        <v>4</v>
      </c>
      <c r="E5" s="172">
        <f>C5*D5</f>
        <v>800</v>
      </c>
      <c r="F5" s="173">
        <f>'19 Lugares'!C165</f>
        <v>5.9396721943405302</v>
      </c>
      <c r="G5" s="174">
        <f>F5*E5</f>
        <v>4751.7377554724244</v>
      </c>
      <c r="H5" s="174">
        <f>G5*12</f>
        <v>57020.853065669093</v>
      </c>
    </row>
    <row r="7" spans="1:8" x14ac:dyDescent="0.25">
      <c r="A7" s="176" t="s">
        <v>188</v>
      </c>
      <c r="B7" s="177"/>
      <c r="C7" s="178"/>
      <c r="D7" s="177"/>
      <c r="E7" s="177"/>
      <c r="F7" s="179"/>
      <c r="G7" s="180">
        <f>SUM(G3:G6)</f>
        <v>14875.685553501484</v>
      </c>
      <c r="H7" s="180">
        <f>SUM(H3:H6)</f>
        <v>178508.22664201781</v>
      </c>
    </row>
    <row r="13" spans="1:8" x14ac:dyDescent="0.25">
      <c r="A13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41 Lugares</vt:lpstr>
      <vt:lpstr>31 Lugares</vt:lpstr>
      <vt:lpstr>19 Lugares</vt:lpstr>
      <vt:lpstr>Encargos</vt:lpstr>
      <vt:lpstr>BDI</vt:lpstr>
      <vt:lpstr>FECHAMENTO TOTAL</vt:lpstr>
      <vt:lpstr>'19 Lugares'!Area_de_impressao</vt:lpstr>
      <vt:lpstr>'31 Lugares'!Area_de_impressao</vt:lpstr>
      <vt:lpstr>Encargos!Area_de_impressao</vt:lpstr>
      <vt:lpstr>'FECHAMENTO TOTAL'!Area_de_impressao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Nelci Silvestri</cp:lastModifiedBy>
  <cp:lastPrinted>2024-01-02T18:29:58Z</cp:lastPrinted>
  <dcterms:created xsi:type="dcterms:W3CDTF">2020-01-13T18:06:35Z</dcterms:created>
  <dcterms:modified xsi:type="dcterms:W3CDTF">2025-01-21T18:00:35Z</dcterms:modified>
</cp:coreProperties>
</file>